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BSEN25" sheetId="1" r:id="rId5"/>
    <sheet state="hidden" name="DO NOT DELETE - AutoCrat Job Se" sheetId="2" r:id="rId6"/>
  </sheets>
  <definedNames/>
  <calcPr/>
</workbook>
</file>

<file path=xl/sharedStrings.xml><?xml version="1.0" encoding="utf-8"?>
<sst xmlns="http://schemas.openxmlformats.org/spreadsheetml/2006/main" count="523" uniqueCount="405">
  <si>
    <t>NO</t>
  </si>
  <si>
    <t>Job ID</t>
  </si>
  <si>
    <t xml:space="preserve">NAMA_LENGKAP </t>
  </si>
  <si>
    <t>ASAL_LEMBAGA</t>
  </si>
  <si>
    <t>Job Name</t>
  </si>
  <si>
    <t>Template ID</t>
  </si>
  <si>
    <t>Data Sheet ID</t>
  </si>
  <si>
    <t>Header Row</t>
  </si>
  <si>
    <t>First Data Row</t>
  </si>
  <si>
    <t>Merged Doc ID - SERTIFIKAT25</t>
  </si>
  <si>
    <t>File Name</t>
  </si>
  <si>
    <t>File Type</t>
  </si>
  <si>
    <t>Share As</t>
  </si>
  <si>
    <t>Folders</t>
  </si>
  <si>
    <t>Dynamic Folder Reference</t>
  </si>
  <si>
    <t>Conditionals</t>
  </si>
  <si>
    <t>Mode</t>
  </si>
  <si>
    <t>Merged Doc URL - SERTIFIKAT25</t>
  </si>
  <si>
    <t>Link to merged Doc - SERTIFIKAT25</t>
  </si>
  <si>
    <t>Document Merge Status - SERTIFIKAT25</t>
  </si>
  <si>
    <t>Append Breaks</t>
  </si>
  <si>
    <t>Tags</t>
  </si>
  <si>
    <t>Run On Time Trigger</t>
  </si>
  <si>
    <t>ABDUL MUJIB RIDWAN, S.Kom</t>
  </si>
  <si>
    <t>Time Trigger Frequency</t>
  </si>
  <si>
    <t>Run On Form Trigger</t>
  </si>
  <si>
    <t>SMPN 1 SUKOREJO</t>
  </si>
  <si>
    <t>Send Email And Share</t>
  </si>
  <si>
    <t>Email To</t>
  </si>
  <si>
    <t>125_AXzEfCoiaVQGqjwXtCyGYaEZ-xbfg</t>
  </si>
  <si>
    <t>Email CC</t>
  </si>
  <si>
    <t>Email BCC</t>
  </si>
  <si>
    <t>https://drive.google.com/file/d/125_AXzEfCoiaVQGqjwXtCyGYaEZ-xbfg/view?usp=drivesdk</t>
  </si>
  <si>
    <t>Email Reply To</t>
  </si>
  <si>
    <t>Email No Reply</t>
  </si>
  <si>
    <t>Email Subject</t>
  </si>
  <si>
    <t>Email Body</t>
  </si>
  <si>
    <t>Prevent Resharing</t>
  </si>
  <si>
    <t>Time Trigger Timestamp</t>
  </si>
  <si>
    <t>Form Trigger Timestamp</t>
  </si>
  <si>
    <t>_1784102990146</t>
  </si>
  <si>
    <t>setifikat2025</t>
  </si>
  <si>
    <t>1o8qLmYsqKIe7rcY56dy0R2TK6UvKN_RCjnYczkXCdzk</t>
  </si>
  <si>
    <t>&lt;&lt;NAMA_LENGKAP&gt;&gt;</t>
  </si>
  <si>
    <t>PDF</t>
  </si>
  <si>
    <t>["1rfPat8lyrfgJ7BQrFQbudd9tPmTlN2-d","1MKOhzUDwM2UWEBDOlR8HNsCYXFcprYFK"]</t>
  </si>
  <si>
    <t>[]</t>
  </si>
  <si>
    <t>MULTIPLE_OUTPUT</t>
  </si>
  <si>
    <t>[{"type":"STANDARD","details":{"isUnmapped":false,"headerMap":"NAMA_LENGKAP "},"tag":"nama"},{"type":"STANDARD","details":{"isUnmapped":false,"headerMap":"ASAL_LEMBAGA"},"tag":"sekolah"}]</t>
  </si>
  <si>
    <t>_1784106462000</t>
  </si>
  <si>
    <t>SERTIFIKAT25</t>
  </si>
  <si>
    <t>&lt;&lt; nama &gt;&gt;</t>
  </si>
  <si>
    <t>["1MKOhzUDwM2UWEBDOlR8HNsCYXFcprYFK"]</t>
  </si>
  <si>
    <t>[{"tag":"nama","type":"STANDARD","details":{"isUnmapped":false,"headerMap":"NAMA_LENGKAP "}},{"tag":"sekolah","type":"STANDARD","details":{"isUnmapped":false,"headerMap":"ASAL_LEMBAGA"}}]</t>
  </si>
  <si>
    <t>Document successfully created; Document successfully merged; PDF created; Manually run by rudimargono01@gmail.com; Timestamp: Jul 15, 2026 11:45 PM</t>
  </si>
  <si>
    <t>AINUR RODLIYAH</t>
  </si>
  <si>
    <t>SMP ALYASINI</t>
  </si>
  <si>
    <t>1NYanFEQDEh2mLopklgPyxm7_WkljiI66</t>
  </si>
  <si>
    <t>https://drive.google.com/file/d/1NYanFEQDEh2mLopklgPyxm7_WkljiI66/view?usp=drivesdk</t>
  </si>
  <si>
    <t>AKHMAD SOFIONO,S.Kom</t>
  </si>
  <si>
    <t>SMPN 2 NGULING</t>
  </si>
  <si>
    <t>1lK_xH1I7XbjvXn6_sltV_wblKZFarR4V</t>
  </si>
  <si>
    <t>https://drive.google.com/file/d/1lK_xH1I7XbjvXn6_sltV_wblKZFarR4V/view?usp=drivesdk</t>
  </si>
  <si>
    <t>ALYA ROSA M</t>
  </si>
  <si>
    <t>SMP NEGERI 3 GEMPOL SATAP</t>
  </si>
  <si>
    <t>1vwJwNTsnKGQc1tU1JiUv3oF71tOxOcbm</t>
  </si>
  <si>
    <t>https://drive.google.com/file/d/1vwJwNTsnKGQc1tU1JiUv3oF71tOxOcbm/view?usp=drivesdk</t>
  </si>
  <si>
    <t>Document successfully created; Document successfully merged; PDF created; Manually run by rudimargono01@gmail.com; Timestamp: Jul 15, 2026 11:46 PM</t>
  </si>
  <si>
    <t>AMALIA MUHARRAMAH</t>
  </si>
  <si>
    <t xml:space="preserve">SMPN 1 WINONGAN </t>
  </si>
  <si>
    <t>1Afs_0Z5IQrCCVdNew77erNegMyA6DMkM</t>
  </si>
  <si>
    <t>https://drive.google.com/file/d/1Afs_0Z5IQrCCVdNew77erNegMyA6DMkM/view?usp=drivesdk</t>
  </si>
  <si>
    <t>ANISAA MARDIANI</t>
  </si>
  <si>
    <t>SMPN 2 KRATON</t>
  </si>
  <si>
    <t>1ZE6QNm7Ob1gOnUTyG8cAeM9UKxDHYcth</t>
  </si>
  <si>
    <t>https://drive.google.com/file/d/1ZE6QNm7Ob1gOnUTyG8cAeM9UKxDHYcth/view?usp=drivesdk</t>
  </si>
  <si>
    <t>ARDIAN YOGA</t>
  </si>
  <si>
    <t>SMP NEGERI 2 GEMPOL</t>
  </si>
  <si>
    <t>1a7tiFgr-HWQ2pcZD9NaSSN9SakoqHOAE</t>
  </si>
  <si>
    <t>https://drive.google.com/file/d/1a7tiFgr-HWQ2pcZD9NaSSN9SakoqHOAE/view?usp=drivesdk</t>
  </si>
  <si>
    <t>AWALIA ARDIANA, S.Kom</t>
  </si>
  <si>
    <t>SMP NEGERI 1 TOSARI</t>
  </si>
  <si>
    <t>1fdh2bSYVoO8Jlbf6bIwsqukymzKpFBTL</t>
  </si>
  <si>
    <t>https://drive.google.com/file/d/1fdh2bSYVoO8Jlbf6bIwsqukymzKpFBTL/view?usp=drivesdk</t>
  </si>
  <si>
    <t>CHAFIDATUL ILMIA</t>
  </si>
  <si>
    <t>13mSX2uplQRSevCIOZhWqb8HDcUFX3g_J</t>
  </si>
  <si>
    <t>https://drive.google.com/file/d/13mSX2uplQRSevCIOZhWqb8HDcUFX3g_J/view?usp=drivesdk</t>
  </si>
  <si>
    <t>DEDDY SETIA IRAWAN, S.Kom</t>
  </si>
  <si>
    <t>SMPN 1 GONDANGWETAN</t>
  </si>
  <si>
    <t>1oEi2clJJx5P4YbnYsqKBmqtApzjaRhLD</t>
  </si>
  <si>
    <t>https://drive.google.com/file/d/1oEi2clJJx5P4YbnYsqKBmqtApzjaRhLD/view?usp=drivesdk</t>
  </si>
  <si>
    <t>DIYAN KURNIA AGUSTIN</t>
  </si>
  <si>
    <t>SMPN 3 NGULING</t>
  </si>
  <si>
    <t>17GvYdeD8JgFAG-msPrRClsPElxCpQAR7</t>
  </si>
  <si>
    <t>https://drive.google.com/file/d/17GvYdeD8JgFAG-msPrRClsPElxCpQAR7/view?usp=drivesdk</t>
  </si>
  <si>
    <t>DWI KURNIADIN</t>
  </si>
  <si>
    <t>SMPN 1 PRIGEN</t>
  </si>
  <si>
    <t>1JCLt8UZwrJxqXpbGh-dYBLSceWKDalBa</t>
  </si>
  <si>
    <t>https://drive.google.com/file/d/1JCLt8UZwrJxqXpbGh-dYBLSceWKDalBa/view?usp=drivesdk</t>
  </si>
  <si>
    <t>DWI NOVA ANDRI WICAKSONO, S.Kom</t>
  </si>
  <si>
    <t>SMPN 2 GRATI</t>
  </si>
  <si>
    <t>1b61dTaGffWFs2kHIB8g665LUPqG22ipm</t>
  </si>
  <si>
    <t>https://drive.google.com/file/d/1b61dTaGffWFs2kHIB8g665LUPqG22ipm/view?usp=drivesdk</t>
  </si>
  <si>
    <t>EMI ROMADHIANTINA, S. Kom</t>
  </si>
  <si>
    <t xml:space="preserve">SMPN 3 Purwodadi </t>
  </si>
  <si>
    <t>1T9UkaIBPf2kp0jGvOUKv7qgDy-jZxAg6</t>
  </si>
  <si>
    <t>https://drive.google.com/file/d/1T9UkaIBPf2kp0jGvOUKv7qgDy-jZxAg6/view?usp=drivesdk</t>
  </si>
  <si>
    <t>Document successfully created; Document successfully merged; PDF created; Manually run by rudimargono01@gmail.com; Timestamp: Jul 15, 2026 11:47 PM</t>
  </si>
  <si>
    <t>ERLINA KUSUMANINGRUM,S.kom.</t>
  </si>
  <si>
    <t>SMPN 1 LUMBANG</t>
  </si>
  <si>
    <t>1toh9GBmXplZQFdhjIkTt2WSvzpaytQZ3</t>
  </si>
  <si>
    <t>https://drive.google.com/file/d/1toh9GBmXplZQFdhjIkTt2WSvzpaytQZ3/view?usp=drivesdk</t>
  </si>
  <si>
    <t>FARADILA N S</t>
  </si>
  <si>
    <t>1tuOcafUEnmMeKTrG-MZJRLq1g4eHA9an</t>
  </si>
  <si>
    <t>https://drive.google.com/file/d/1tuOcafUEnmMeKTrG-MZJRLq1g4eHA9an/view?usp=drivesdk</t>
  </si>
  <si>
    <t>GENDUT WIDODO</t>
  </si>
  <si>
    <t>SMPN 1 POHJENTREK</t>
  </si>
  <si>
    <t>1taVXdhrn_2b0Rzgop97bAmWksUHJJap3</t>
  </si>
  <si>
    <t>https://drive.google.com/file/d/1taVXdhrn_2b0Rzgop97bAmWksUHJJap3/view?usp=drivesdk</t>
  </si>
  <si>
    <t>IMA IMELDA,S.Kom.,M.M.</t>
  </si>
  <si>
    <t>SMPN 1 BANGIL</t>
  </si>
  <si>
    <t>1uVe23mrhOF5zy5u4gsjPz9OLJUyOXbFQ</t>
  </si>
  <si>
    <t>https://drive.google.com/file/d/1uVe23mrhOF5zy5u4gsjPz9OLJUyOXbFQ/view?usp=drivesdk</t>
  </si>
  <si>
    <t>INTAN PERMATASARI AYUNDA RASULI, S.Si., Gr.</t>
  </si>
  <si>
    <t>1bnzee48HkXhIRYcrutJTqrDNY47KSEru</t>
  </si>
  <si>
    <t>https://drive.google.com/file/d/1bnzee48HkXhIRYcrutJTqrDNY47KSEru/view?usp=drivesdk</t>
  </si>
  <si>
    <t>JIDDAN FAJAR R</t>
  </si>
  <si>
    <t xml:space="preserve">SMPN 2 PANDAAN </t>
  </si>
  <si>
    <t>13ddycMZrlFTpFQAn9Xo0F9BPf7Q7BQwC</t>
  </si>
  <si>
    <t>https://drive.google.com/file/d/13ddycMZrlFTpFQAn9Xo0F9BPf7Q7BQwC/view?usp=drivesdk</t>
  </si>
  <si>
    <t>Kenang Widodo Slamet Prawito, S Pd</t>
  </si>
  <si>
    <t xml:space="preserve">SMPN 3 NGULING </t>
  </si>
  <si>
    <t>1oCLuFQ7W096Cw4dSmprx_dXapSgeVhXX</t>
  </si>
  <si>
    <t>https://drive.google.com/file/d/1oCLuFQ7W096Cw4dSmprx_dXapSgeVhXX/view?usp=drivesdk</t>
  </si>
  <si>
    <t>KUSTIYANINGSIH</t>
  </si>
  <si>
    <t>SMPI MAMBAUL ULUM</t>
  </si>
  <si>
    <t>1KxaBMpRuKWzGSF0p_6rpFP0FDuwNbntu</t>
  </si>
  <si>
    <t>https://drive.google.com/file/d/1KxaBMpRuKWzGSF0p_6rpFP0FDuwNbntu/view?usp=drivesdk</t>
  </si>
  <si>
    <t>MOCHAMAD MAHFUD</t>
  </si>
  <si>
    <t>SMPN 2 SUKOREJO</t>
  </si>
  <si>
    <t>1G3gJPRBqDhePK8scN6bKSWyWoOdtUxMQ</t>
  </si>
  <si>
    <t>https://drive.google.com/file/d/1G3gJPRBqDhePK8scN6bKSWyWoOdtUxMQ/view?usp=drivesdk</t>
  </si>
  <si>
    <t>MUHAMMAD RISYAD RAHAF FALDI</t>
  </si>
  <si>
    <t>1dCUd55WUCllH27GMR1Q1lIiP1b3fHPEw</t>
  </si>
  <si>
    <t>https://drive.google.com/file/d/1dCUd55WUCllH27GMR1Q1lIiP1b3fHPEw/view?usp=drivesdk</t>
  </si>
  <si>
    <t>Document successfully created; Document successfully merged; PDF created; Manually run by rudimargono01@gmail.com; Timestamp: Jul 15, 2026 11:48 PM</t>
  </si>
  <si>
    <t>NASIRUDIN, S.H.I</t>
  </si>
  <si>
    <t>SMP WALISONGO GEMPOL</t>
  </si>
  <si>
    <t>19jqvc1pVdtyi8LlLp9yXUEWCHDfIgsUC</t>
  </si>
  <si>
    <t>https://drive.google.com/file/d/19jqvc1pVdtyi8LlLp9yXUEWCHDfIgsUC/view?usp=drivesdk</t>
  </si>
  <si>
    <t>QUSYAIRI S.Kom</t>
  </si>
  <si>
    <t>SMP Maarif Nu Pandaan</t>
  </si>
  <si>
    <t>1BVtFn5mCXE31NMLT89kJcKqJQnGVgk9P</t>
  </si>
  <si>
    <t>https://drive.google.com/file/d/1BVtFn5mCXE31NMLT89kJcKqJQnGVgk9P/view?usp=drivesdk</t>
  </si>
  <si>
    <t>Ridadyah Wilujeng, S.Pd.</t>
  </si>
  <si>
    <t>1tGpgFWDkzIO71CvR1Xm29hIBxvCvfDuX</t>
  </si>
  <si>
    <t>https://drive.google.com/file/d/1tGpgFWDkzIO71CvR1Xm29hIBxvCvfDuX/view?usp=drivesdk</t>
  </si>
  <si>
    <t>RIMBI PAULINA DEWI, S.Pd</t>
  </si>
  <si>
    <t>SMPN 4 PASREPAN SATU ATAP</t>
  </si>
  <si>
    <t>1skkybUa-XRb6Rq0gB9m_TuQUvSSPsVV2</t>
  </si>
  <si>
    <t>https://drive.google.com/file/d/1skkybUa-XRb6Rq0gB9m_TuQUvSSPsVV2/view?usp=drivesdk</t>
  </si>
  <si>
    <t>SOFA TRI KUSUMANINGSIH, S.Kom</t>
  </si>
  <si>
    <t>SMPN 2 KEJAYAN</t>
  </si>
  <si>
    <t>1g2OZ8wgrUoD6XalSLhs_B0bngOzFzQFj</t>
  </si>
  <si>
    <t>https://drive.google.com/file/d/1g2OZ8wgrUoD6XalSLhs_B0bngOzFzQFj/view?usp=drivesdk</t>
  </si>
  <si>
    <t>SYAFAR HADI,S.AG.</t>
  </si>
  <si>
    <t>SMPN 3 BANGIL</t>
  </si>
  <si>
    <t>1URv8g3jmwegznKIoaLYDG3s9VEwEabVF</t>
  </si>
  <si>
    <t>https://drive.google.com/file/d/1URv8g3jmwegznKIoaLYDG3s9VEwEabVF/view?usp=drivesdk</t>
  </si>
  <si>
    <t>TAZKIYAH RATRI RAMADHANI, S.Pd.</t>
  </si>
  <si>
    <t>1wZsTEpHNCp1IMJIQpuePUqqdFYirl8Bh</t>
  </si>
  <si>
    <t>https://drive.google.com/file/d/1wZsTEpHNCp1IMJIQpuePUqqdFYirl8Bh/view?usp=drivesdk</t>
  </si>
  <si>
    <t>VIRLYA CITRA DEWI, S.Pd.</t>
  </si>
  <si>
    <t>SMPN 2 BANGIL</t>
  </si>
  <si>
    <t>1cbAcLsUnhUgEf48vj-ma1d4qCa2T69NQ</t>
  </si>
  <si>
    <t>https://drive.google.com/file/d/1cbAcLsUnhUgEf48vj-ma1d4qCa2T69NQ/view?usp=drivesdk</t>
  </si>
  <si>
    <t>WILDAN SA'ID SONDA RAISTANTO, S.Pd.</t>
  </si>
  <si>
    <t>14L6oyhQXVpsISIyERwCNpJxBftgVmnEe</t>
  </si>
  <si>
    <t>https://drive.google.com/file/d/14L6oyhQXVpsISIyERwCNpJxBftgVmnEe/view?usp=drivesdk</t>
  </si>
  <si>
    <t>YULIANA, SE</t>
  </si>
  <si>
    <t>1jSGL52_eLQzarkXW_Ieyp07bC2Wht2Ak</t>
  </si>
  <si>
    <t>https://drive.google.com/file/d/1jSGL52_eLQzarkXW_Ieyp07bC2Wht2Ak/view?usp=drivesdk</t>
  </si>
  <si>
    <t>D Fauzy Ibrahim, S. Pd</t>
  </si>
  <si>
    <t>SMP AL HIDAYAH GEMPOL</t>
  </si>
  <si>
    <t>1BsrT6FC8A5odQxlKrJ-uqdp_tT18vSJh</t>
  </si>
  <si>
    <t>https://drive.google.com/file/d/1BsrT6FC8A5odQxlKrJ-uqdp_tT18vSJh/view?usp=drivesdk</t>
  </si>
  <si>
    <t>Document successfully created; Document successfully merged; PDF created; Manually run by rudimargono01@gmail.com; Timestamp: Jul 15, 2026 11:49 PM</t>
  </si>
  <si>
    <t>ISTIQOMAH, S.Kom</t>
  </si>
  <si>
    <t>SMPN 3 PUSPO SATAP</t>
  </si>
  <si>
    <t>19d_uJYWdOzWMlLtsItUCMkejLAUA8LU1</t>
  </si>
  <si>
    <t>https://drive.google.com/file/d/19d_uJYWdOzWMlLtsItUCMkejLAUA8LU1/view?usp=drivesdk</t>
  </si>
  <si>
    <t>ZATMIKO SYAHRONI, S.Kom</t>
  </si>
  <si>
    <t>SMPN 3 PURWOSARI SATAP</t>
  </si>
  <si>
    <t>1MnGFEO5aut2WtVsvyL3nC6Mt-G7C1VwV</t>
  </si>
  <si>
    <t>https://drive.google.com/file/d/1MnGFEO5aut2WtVsvyL3nC6Mt-G7C1VwV/view?usp=drivesdk</t>
  </si>
  <si>
    <t>ACHMAD ASYIROTUL MUSTAQIM, S.Kom</t>
  </si>
  <si>
    <t>1kKHAnmTvK_tYxu3NTBGMvyj3STtyLa8s</t>
  </si>
  <si>
    <t>https://drive.google.com/file/d/1kKHAnmTvK_tYxu3NTBGMvyj3STtyLa8s/view?usp=drivesdk</t>
  </si>
  <si>
    <t>ADI CANDRA WIRAWAN,S.Kom</t>
  </si>
  <si>
    <t>SMPN 1 BEJI</t>
  </si>
  <si>
    <t>1jKwXVTY5C4r2fh0E2fi4TtPzBXNR6uge</t>
  </si>
  <si>
    <t>https://drive.google.com/file/d/1jKwXVTY5C4r2fh0E2fi4TtPzBXNR6uge/view?usp=drivesdk</t>
  </si>
  <si>
    <t>AGENG RAHMA RISKI AJI NING TIAS, S.Pd.Gr</t>
  </si>
  <si>
    <t xml:space="preserve">SMPN 4 TOSARI SATU ATAP </t>
  </si>
  <si>
    <t>1MGz-ZOP_tNjaMwMAfzIIG1cCzKzfnhD1</t>
  </si>
  <si>
    <t>https://drive.google.com/file/d/1MGz-ZOP_tNjaMwMAfzIIG1cCzKzfnhD1/view?usp=drivesdk</t>
  </si>
  <si>
    <t>AGUNG SUPRIYONO, S.Pd</t>
  </si>
  <si>
    <t>SMPN 3 PASREPAN SATU ATAP</t>
  </si>
  <si>
    <t>17YaOJhMF_8U6irY3DtAg71cePr6HE6z5</t>
  </si>
  <si>
    <t>https://drive.google.com/file/d/17YaOJhMF_8U6irY3DtAg71cePr6HE6z5/view?usp=drivesdk</t>
  </si>
  <si>
    <t>Ahmad Faiz, S.Kom</t>
  </si>
  <si>
    <t>SMP Negeri 2 Beji</t>
  </si>
  <si>
    <t>167NFikYex0141_AbP1nMcHKNiOOL5r9B</t>
  </si>
  <si>
    <t>https://drive.google.com/file/d/167NFikYex0141_AbP1nMcHKNiOOL5r9B/view?usp=drivesdk</t>
  </si>
  <si>
    <t>ALFIANA DEWI FEBRYANTI, S.Pd</t>
  </si>
  <si>
    <t>SMPN 1 PURWODADI</t>
  </si>
  <si>
    <t>1phorQLVNIdFBZ8VskJKtc_9WYy65PcRb</t>
  </si>
  <si>
    <t>https://drive.google.com/file/d/1phorQLVNIdFBZ8VskJKtc_9WYy65PcRb/view?usp=drivesdk</t>
  </si>
  <si>
    <t>Document successfully created; Document successfully merged; PDF created; Manually run by rudimargono01@gmail.com; Timestamp: Jul 15, 2026 11:50 PM</t>
  </si>
  <si>
    <t>ALIF FATAMSYAH, S.Pd.</t>
  </si>
  <si>
    <t>SMPN 2 PRIGEN</t>
  </si>
  <si>
    <t>1SfljUROaeR_2BzrPhm1t0PLX-u4r_Pdo</t>
  </si>
  <si>
    <t>https://drive.google.com/file/d/1SfljUROaeR_2BzrPhm1t0PLX-u4r_Pdo/view?usp=drivesdk</t>
  </si>
  <si>
    <t>ALIF INTAN, S.Pd.</t>
  </si>
  <si>
    <t>SMPN 1 PURWOSARI</t>
  </si>
  <si>
    <t>16wzIZVfwGMccRonEG6s_oDcJ3c-_aoJc</t>
  </si>
  <si>
    <t>https://drive.google.com/file/d/16wzIZVfwGMccRonEG6s_oDcJ3c-_aoJc/view?usp=drivesdk</t>
  </si>
  <si>
    <t>CHAMIDA,  S.Pd.</t>
  </si>
  <si>
    <t>SMPN 2 GONDANGWETAN</t>
  </si>
  <si>
    <t>1rVqA5jOoFlJpCQ8b3wZnz-SL2Zju3kbG</t>
  </si>
  <si>
    <t>https://drive.google.com/file/d/1rVqA5jOoFlJpCQ8b3wZnz-SL2Zju3kbG/view?usp=drivesdk</t>
  </si>
  <si>
    <t>DIAH AYU LESTARI,S.Pd.</t>
  </si>
  <si>
    <t>SMPN 3 TOSARI</t>
  </si>
  <si>
    <t>1nXcAGNUgNSTR8CvD90nutAd0-1mllsnN</t>
  </si>
  <si>
    <t>https://drive.google.com/file/d/1nXcAGNUgNSTR8CvD90nutAd0-1mllsnN/view?usp=drivesdk</t>
  </si>
  <si>
    <t>Dinar Ajeng Safitri, S.Pd</t>
  </si>
  <si>
    <t>SMPN 2 PURWODADI</t>
  </si>
  <si>
    <t>1_2q7bFuKsG0_4ppw2MnuGhKJ4mhEJj3z</t>
  </si>
  <si>
    <t>https://drive.google.com/file/d/1_2q7bFuKsG0_4ppw2MnuGhKJ4mhEJj3z/view?usp=drivesdk</t>
  </si>
  <si>
    <t>DWI WIDYASTUTIE, S.Kom</t>
  </si>
  <si>
    <t>SMPN 2 REJOSO</t>
  </si>
  <si>
    <t>1ZmrosYXmBzGGgXcKNczCWn1vPJKx-6Ef</t>
  </si>
  <si>
    <t>https://drive.google.com/file/d/1ZmrosYXmBzGGgXcKNczCWn1vPJKx-6Ef/view?usp=drivesdk</t>
  </si>
  <si>
    <t>Document successfully created; Document successfully merged; PDF created; Manually run by rudimargono01@gmail.com; Timestamp: Jul 15, 2026 11:51 PM</t>
  </si>
  <si>
    <t>ENGGITA RAHMAWATI, S.Pd.</t>
  </si>
  <si>
    <t>SMPN 2 PUSPO SATAP</t>
  </si>
  <si>
    <t>1M0fMrcGQvNbp7OR8mCVC3OKKfvwZ8ejD</t>
  </si>
  <si>
    <t>https://drive.google.com/file/d/1M0fMrcGQvNbp7OR8mCVC3OKKfvwZ8ejD/view?usp=drivesdk</t>
  </si>
  <si>
    <t>ESTIAN EGA AVIANTI S.Pd.</t>
  </si>
  <si>
    <t>SMP Negeri 4 Bangil Satu Atap</t>
  </si>
  <si>
    <t>1gSfU1lc7o3xDJdFB0L0xY3wMU2vAS0vj</t>
  </si>
  <si>
    <t>https://drive.google.com/file/d/1gSfU1lc7o3xDJdFB0L0xY3wMU2vAS0vj/view?usp=drivesdk</t>
  </si>
  <si>
    <t>FAJAR ADI PRANOTO, S. Kom.</t>
  </si>
  <si>
    <t>1V5EUHNMHLBKYnua_ERVVsT5zwoeIMTDL</t>
  </si>
  <si>
    <t>https://drive.google.com/file/d/1V5EUHNMHLBKYnua_ERVVsT5zwoeIMTDL/view?usp=drivesdk</t>
  </si>
  <si>
    <t>FATKHUR MAHASMI RAHMANTO, S.Kom</t>
  </si>
  <si>
    <t>SMPN 1 LEKOK</t>
  </si>
  <si>
    <t>1dR-bU92CFmTVN_rzrwUshucg_nH2Kv_m</t>
  </si>
  <si>
    <t>https://drive.google.com/file/d/1dR-bU92CFmTVN_rzrwUshucg_nH2Kv_m/view?usp=drivesdk</t>
  </si>
  <si>
    <t>FITRI NUR AZIZAH, S.Pd.</t>
  </si>
  <si>
    <t>SMPN 1 GEMPOL</t>
  </si>
  <si>
    <t>1as7RXrHkMKcUHKTVCSjczO_7AdbtfYkB</t>
  </si>
  <si>
    <t>https://drive.google.com/file/d/1as7RXrHkMKcUHKTVCSjczO_7AdbtfYkB/view?usp=drivesdk</t>
  </si>
  <si>
    <t>GYTA SARTIKA EPRILIA SARI, S.Pd.</t>
  </si>
  <si>
    <t>1vLx8sfIosqSI5gIFeahDoTuQJxlr8ZcW</t>
  </si>
  <si>
    <t>https://drive.google.com/file/d/1vLx8sfIosqSI5gIFeahDoTuQJxlr8ZcW/view?usp=drivesdk</t>
  </si>
  <si>
    <t>HELIZA AMALINI, S.Pd</t>
  </si>
  <si>
    <t>SMPN 2 TOSARI SATU ATAP</t>
  </si>
  <si>
    <t>1PD-2LgUoHRS0TJ7znqThhlVs-2qBFvDH</t>
  </si>
  <si>
    <t>https://drive.google.com/file/d/1PD-2LgUoHRS0TJ7znqThhlVs-2qBFvDH/view?usp=drivesdk</t>
  </si>
  <si>
    <t>IKHFADZ AMDI ALWAALY, S.Pd.</t>
  </si>
  <si>
    <t>SMPN 2 PANDAAN</t>
  </si>
  <si>
    <t>1t997U-ffVhFstyBL_vFIhQUkrcU2KKFQ</t>
  </si>
  <si>
    <t>https://drive.google.com/file/d/1t997U-ffVhFstyBL_vFIhQUkrcU2KKFQ/view?usp=drivesdk</t>
  </si>
  <si>
    <t>ILVI MAULIDA NURDIANA, S. Pd</t>
  </si>
  <si>
    <t>SMPN 4 NGULING</t>
  </si>
  <si>
    <t>1LiwkyDXFkGb1PS3HTp1W_n5mDiWAULcP</t>
  </si>
  <si>
    <t>https://drive.google.com/file/d/1LiwkyDXFkGb1PS3HTp1W_n5mDiWAULcP/view?usp=drivesdk</t>
  </si>
  <si>
    <t>INDAH SETIA LESTARI,  S.Pd.Si</t>
  </si>
  <si>
    <t>1w51OPLzeLHQ6i9yDGU0Zf_P5-49BExmR</t>
  </si>
  <si>
    <t>https://drive.google.com/file/d/1w51OPLzeLHQ6i9yDGU0Zf_P5-49BExmR/view?usp=drivesdk</t>
  </si>
  <si>
    <t>Document successfully created; Document successfully merged; PDF created; Manually run by rudimargono01@gmail.com; Timestamp: Jul 15, 2026 11:52 PM</t>
  </si>
  <si>
    <t>Jazuli, S. Kom</t>
  </si>
  <si>
    <t>1F0MIqF3mCXTbR0I9mTIRyBnO_h4dn2PJ</t>
  </si>
  <si>
    <t>https://drive.google.com/file/d/1F0MIqF3mCXTbR0I9mTIRyBnO_h4dn2PJ/view?usp=drivesdk</t>
  </si>
  <si>
    <t>KURNIA MAS R, S.Pd.</t>
  </si>
  <si>
    <t>SMPN 4 PUSPO SATAP</t>
  </si>
  <si>
    <t>10ElGX1IZQg8bAirE13G8TEfKPpGRsMWk</t>
  </si>
  <si>
    <t>https://drive.google.com/file/d/10ElGX1IZQg8bAirE13G8TEfKPpGRsMWk/view?usp=drivesdk</t>
  </si>
  <si>
    <t>LAILATUL BADI'AH, S.Kom</t>
  </si>
  <si>
    <t xml:space="preserve">SMPN 2 WONOREJO </t>
  </si>
  <si>
    <t>1h3Tym2PcTCRms77fRiCf8rA8BMtj1oPs</t>
  </si>
  <si>
    <t>https://drive.google.com/file/d/1h3Tym2PcTCRms77fRiCf8rA8BMtj1oPs/view?usp=drivesdk</t>
  </si>
  <si>
    <t>Lukman chakim, S.T</t>
  </si>
  <si>
    <t>SMPN 3 LUMBANG</t>
  </si>
  <si>
    <t>1tEBi1QXf-6gTHFjS6HPYyZd4jO0dcIpO</t>
  </si>
  <si>
    <t>https://drive.google.com/file/d/1tEBi1QXf-6gTHFjS6HPYyZd4jO0dcIpO/view?usp=drivesdk</t>
  </si>
  <si>
    <t>LULUS RIGA ARISTA,S.Kom</t>
  </si>
  <si>
    <t>SMPN 1 PANDAAN</t>
  </si>
  <si>
    <t>1-bgsd8nmbzeV_sfbbiEiCcXppW4QYCji</t>
  </si>
  <si>
    <t>https://drive.google.com/file/d/1D8TShct_X8_3xD-1pJkok0pvTUTG2-d_/view?usp=drivesdk</t>
  </si>
  <si>
    <t>MAGHFIRA AMALIA KAULYN, S.Pd</t>
  </si>
  <si>
    <t>SMPN 1 REMBANG</t>
  </si>
  <si>
    <t>1defZz3T1jSnL_uMjBZrt3AVqpnG5yGsu</t>
  </si>
  <si>
    <t>https://drive.google.com/file/d/1defZz3T1jSnL_uMjBZrt3AVqpnG5yGsu/view?usp=drivesdk</t>
  </si>
  <si>
    <t>MAGHFIRA JIHAN MAHANI, S.Pd.</t>
  </si>
  <si>
    <t>1dCRwvlZ_R9nrizfFdf0x9HXUrHNbH_5p</t>
  </si>
  <si>
    <t>https://drive.google.com/file/d/1dCRwvlZ_R9nrizfFdf0x9HXUrHNbH_5p/view?usp=drivesdk</t>
  </si>
  <si>
    <t>MAS MULYADI, S.Pd, S.Kom.</t>
  </si>
  <si>
    <t xml:space="preserve">SMPN 1 PANDAAN </t>
  </si>
  <si>
    <t>1zbumluUEuQS9xCId3a-cAWHG4yzDGU3T</t>
  </si>
  <si>
    <t>https://drive.google.com/file/d/1zbumluUEuQS9xCId3a-cAWHG4yzDGU3T/view?usp=drivesdk</t>
  </si>
  <si>
    <t>MOH. MUHIBUL ANAM, S.Kom</t>
  </si>
  <si>
    <t>SMPN 1 KEJAYAN</t>
  </si>
  <si>
    <t>1pc8K6tE3Z_Lf30MjIsMrJaNC2ufHl3CM</t>
  </si>
  <si>
    <t>https://drive.google.com/file/d/1pc8K6tE3Z_Lf30MjIsMrJaNC2ufHl3CM/view?usp=drivesdk</t>
  </si>
  <si>
    <t>MOH. NAFISIL FIKRI S.Kom</t>
  </si>
  <si>
    <t>SMPN 1 WONOREJO</t>
  </si>
  <si>
    <t>1Ga-_0ZvJW-173BtYOgNm_WzOcQ1fjpUA</t>
  </si>
  <si>
    <t>https://drive.google.com/file/d/1Ga-_0ZvJW-173BtYOgNm_WzOcQ1fjpUA/view?usp=drivesdk</t>
  </si>
  <si>
    <t>MUHAMMAD ANANG ZAINUDIN, S.Kom</t>
  </si>
  <si>
    <t>SMP NEGERI 1 KRATON</t>
  </si>
  <si>
    <t>1N5sDBG0bQ29Dl2N8Csde8rMqEY4JHqqo</t>
  </si>
  <si>
    <t>https://drive.google.com/file/d/1N5sDBG0bQ29Dl2N8Csde8rMqEY4JHqqo/view?usp=drivesdk</t>
  </si>
  <si>
    <t>MUHAMMAD MUSLIHAN, S.Kom</t>
  </si>
  <si>
    <t>SMPN 1 TUTUR</t>
  </si>
  <si>
    <t>1Lv0fad_m2o8OsViQ_MUVQIqT9EVvZ3xT</t>
  </si>
  <si>
    <t>https://drive.google.com/file/d/1Lv0fad_m2o8OsViQ_MUVQIqT9EVvZ3xT/view?usp=drivesdk</t>
  </si>
  <si>
    <t>Document successfully created; Document successfully merged; PDF created; Manually run by rudimargono01@gmail.com; Timestamp: Jul 15, 2026 11:53 PM</t>
  </si>
  <si>
    <t>MUKHAMAD MUKHYIDIN, S.Kom</t>
  </si>
  <si>
    <t>SMPN 3 TUTUR SATAP</t>
  </si>
  <si>
    <t>16DhyPxyWBMk-E6Wt31OfZGjo394T_npW</t>
  </si>
  <si>
    <t>https://drive.google.com/file/d/16DhyPxyWBMk-E6Wt31OfZGjo394T_npW/view?usp=drivesdk</t>
  </si>
  <si>
    <t>NASYA RAMADHANIAR PUTRA, S. Pd</t>
  </si>
  <si>
    <t>1CdmqXBfNEKcdKNtAlqQ6Xx9NrXt2vD1p</t>
  </si>
  <si>
    <t>https://drive.google.com/file/d/1CdmqXBfNEKcdKNtAlqQ6Xx9NrXt2vD1p/view?usp=drivesdk</t>
  </si>
  <si>
    <t>NUR SRI WINARNI, S. Pd</t>
  </si>
  <si>
    <t xml:space="preserve">SMPN 1 TUTUR </t>
  </si>
  <si>
    <t>1NRsSzCUQuv4gcjHwkG5I4_VcwF9PhO45</t>
  </si>
  <si>
    <t>https://drive.google.com/file/d/1NRsSzCUQuv4gcjHwkG5I4_VcwF9PhO45/view?usp=drivesdk</t>
  </si>
  <si>
    <t>NURUL HAKIMAH, S. Pd</t>
  </si>
  <si>
    <t>SMPN 2 LUMBANG</t>
  </si>
  <si>
    <t>1uwiNIdf8zkTkBNFJNxisHtGYIhip6Cum</t>
  </si>
  <si>
    <t>https://drive.google.com/file/d/1uwiNIdf8zkTkBNFJNxisHtGYIhip6Cum/view?usp=drivesdk</t>
  </si>
  <si>
    <t>OKMI KLIWEN, S. Pd</t>
  </si>
  <si>
    <t>SMP NEGERI 1 GRATI</t>
  </si>
  <si>
    <t>1q3sJTvrdzEfAaO06hsb48i81wfo-Ucwq</t>
  </si>
  <si>
    <t>https://drive.google.com/file/d/1q3sJTvrdzEfAaO06hsb48i81wfo-Ucwq/view?usp=drivesdk</t>
  </si>
  <si>
    <t>PANJI MURDOKO, S.Kom</t>
  </si>
  <si>
    <t>1KXrQ519Wt4pQvnV16iPhK7t1-rm9KNO9</t>
  </si>
  <si>
    <t>https://drive.google.com/file/d/1KXrQ519Wt4pQvnV16iPhK7t1-rm9KNO9/view?usp=drivesdk</t>
  </si>
  <si>
    <t>RIDUWAN, S.Kom</t>
  </si>
  <si>
    <t>1ZJMEMbsAsyyYugSV22pQKM6JiYn5LU_L</t>
  </si>
  <si>
    <t>https://drive.google.com/file/d/1ZJMEMbsAsyyYugSV22pQKM6JiYn5LU_L/view?usp=drivesdk</t>
  </si>
  <si>
    <t>RIFQOH PUTRI PURFIYANSYAH, S.Pd</t>
  </si>
  <si>
    <t>1t-_wOX06VZEhr0uMUAkchdYcSgvGhOII</t>
  </si>
  <si>
    <t>https://drive.google.com/file/d/1t-_wOX06VZEhr0uMUAkchdYcSgvGhOII/view?usp=drivesdk</t>
  </si>
  <si>
    <t>RINALDI FAHRUN NIZAM S.Pd.</t>
  </si>
  <si>
    <t>SMPN 1 PUSPO</t>
  </si>
  <si>
    <t>1_dR__TjaD_5asRABLtohJRrEmMZXf9Xm</t>
  </si>
  <si>
    <t>https://drive.google.com/file/d/1_dR__TjaD_5asRABLtohJRrEmMZXf9Xm/view?usp=drivesdk</t>
  </si>
  <si>
    <t>RUDI MARGONO, S.T.</t>
  </si>
  <si>
    <t>1ZPAKSu0HuiK8gKlmLzQbqBE0IJZRUELV</t>
  </si>
  <si>
    <t>https://drive.google.com/file/d/1ZPAKSu0HuiK8gKlmLzQbqBE0IJZRUELV/view?usp=drivesdk</t>
  </si>
  <si>
    <t>Document successfully created; Document successfully merged; PDF created; Manually run by rudimargono01@gmail.com; Timestamp: Jul 15, 2026 11:54 PM</t>
  </si>
  <si>
    <t>SELAMET, S.Pd.</t>
  </si>
  <si>
    <t>SMPN 2 WINONGAN</t>
  </si>
  <si>
    <t>1D0qNCuI6vT-W2S-OcoJsD1DzL8zmB9Sj</t>
  </si>
  <si>
    <t>https://drive.google.com/file/d/1D0qNCuI6vT-W2S-OcoJsD1DzL8zmB9Sj/view?usp=drivesdk</t>
  </si>
  <si>
    <t>SEPTIAN ANJAR FIRMANSYAH, S.Kom</t>
  </si>
  <si>
    <t>1Q2LRewAWEF0DP09sjZnuWX5ZxcbqqM3y</t>
  </si>
  <si>
    <t>https://drive.google.com/file/d/1Q2LRewAWEF0DP09sjZnuWX5ZxcbqqM3y/view?usp=drivesdk</t>
  </si>
  <si>
    <t>SISKA DWI VIDIA NINGSIH, S.Pd.</t>
  </si>
  <si>
    <t>1ojC98RMz4sS0m_PKhmradg9KLPBe_YGR</t>
  </si>
  <si>
    <t>https://drive.google.com/file/d/1ojC98RMz4sS0m_PKhmradg9KLPBe_YGR/view?usp=drivesdk</t>
  </si>
  <si>
    <t>SRI RAHAYU, S.Kom</t>
  </si>
  <si>
    <t>1shO9jbBecYcAtHD6jQs6-pIeNsC6Hvhq</t>
  </si>
  <si>
    <t>https://drive.google.com/file/d/1shO9jbBecYcAtHD6jQs6-pIeNsC6Hvhq/view?usp=drivesdk</t>
  </si>
  <si>
    <t>TITIS MEIGHOZAH, S.Pd</t>
  </si>
  <si>
    <t>SMPN 3 GRATI SATU ATAP</t>
  </si>
  <si>
    <t>1KjJ9cdEs2juhi2KURkCSu_r0HVRMH6tP</t>
  </si>
  <si>
    <t>https://drive.google.com/file/d/1KjJ9cdEs2juhi2KURkCSu_r0HVRMH6tP/view?usp=drivesdk</t>
  </si>
  <si>
    <t>UBAIT HAKIM N, S. Pd.</t>
  </si>
  <si>
    <t>1SbnZap1jPcZZmmGJAYRcuTPzIOytNmmO</t>
  </si>
  <si>
    <t>https://drive.google.com/file/d/1SbnZap1jPcZZmmGJAYRcuTPzIOytNmmO/view?usp=drivesdk</t>
  </si>
  <si>
    <t>Document successfully created; Document successfully merged; PDF created; Manually run by rudimargono01@gmail.com; Timestamp: Jul 15, 2026 11:55 PM</t>
  </si>
  <si>
    <t>WIWEKO PANGESTU HADI WASIS, SE</t>
  </si>
  <si>
    <t>SMPN 1 PASREPAN</t>
  </si>
  <si>
    <t>1Eu0_rycxBZF7qQ9HFfAf83j05q_2eDMz</t>
  </si>
  <si>
    <t>https://drive.google.com/file/d/1Eu0_rycxBZF7qQ9HFfAf83j05q_2eDMz/view?usp=drivesdk</t>
  </si>
  <si>
    <t>WIWIT RAHAYU, S.Pd.</t>
  </si>
  <si>
    <t>SMPN 1 REJOSO</t>
  </si>
  <si>
    <t>1wJ-15EPwTKYq33ij-0CjNWftc5JwHPra</t>
  </si>
  <si>
    <t>https://drive.google.com/file/d/1wJ-15EPwTKYq33ij-0CjNWftc5JwHPra/view?usp=drivesdk</t>
  </si>
  <si>
    <t>Document successfully created; Document successfully merged; PDF created; Manually run by rudimargono01@gmail.com; Timestamp: Jul 15, 2026 11:56 PM</t>
  </si>
  <si>
    <t>Yunin Lia Permata Dewi, S.Kom., M.M</t>
  </si>
  <si>
    <t>1LBPAmEq7WIB9otY6mwvmSfh_OAYfXt3k</t>
  </si>
  <si>
    <t>https://drive.google.com/file/d/1LBPAmEq7WIB9otY6mwvmSfh_OAYfXt3k/view?usp=drivesdk</t>
  </si>
  <si>
    <t>YUYUN MARYENI, S. Kom</t>
  </si>
  <si>
    <t>1SOnifYqicXthHJqvtu48k50561ICypT5</t>
  </si>
  <si>
    <t>https://drive.google.com/file/d/1SOnifYqicXthHJqvtu48k50561ICypT5/view?usp=drivesdk</t>
  </si>
  <si>
    <t>ZIAUDDIN WICAKSONO, S.Kom</t>
  </si>
  <si>
    <t>SMPN 1 NGULING</t>
  </si>
  <si>
    <t>1pabnZkVbwDJjEMr7KmAG4urSAmmXHXsR</t>
  </si>
  <si>
    <t>https://drive.google.com/file/d/1pabnZkVbwDJjEMr7KmAG4urSAmmXHXsR/view?usp=drivesdk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</si>
</sst>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4">
    <font>
      <sz val="11.0"/>
      <color theme="1"/>
      <name val="Calibri"/>
      <scheme val="minor"/>
    </font>
    <font>
      <b/>
      <sz val="11.0"/>
      <color rgb="FF000000"/>
      <name val="Arial"/>
    </font>
    <font>
      <b/>
      <sz val="12.0"/>
      <color theme="1"/>
      <name val="Arial"/>
    </font>
    <font>
      <color theme="1"/>
      <name val="Calibri"/>
      <scheme val="minor"/>
    </font>
    <font>
      <b/>
      <sz val="11.0"/>
      <color theme="1"/>
      <name val="Arial"/>
    </font>
    <font>
      <b/>
      <i/>
      <color rgb="FF000000"/>
      <name val="Calibri"/>
      <scheme val="minor"/>
    </font>
    <font>
      <sz val="11.0"/>
      <color rgb="FF000000"/>
      <name val="Arial"/>
    </font>
    <font>
      <sz val="12.0"/>
      <color theme="1"/>
      <name val="Arial"/>
    </font>
    <font>
      <sz val="11.0"/>
      <color theme="1"/>
      <name val="Arial"/>
    </font>
    <font>
      <u/>
      <color rgb="FF0563C1"/>
    </font>
    <font>
      <u/>
      <color rgb="FF0000FF"/>
    </font>
    <font>
      <u/>
      <color rgb="FF0000FF"/>
    </font>
    <font>
      <sz val="12.0"/>
      <color rgb="FF000000"/>
      <name val="Arial"/>
    </font>
    <font>
      <u/>
      <color rgb="FF0000FF"/>
    </font>
  </fonts>
  <fills count="6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5B3F86"/>
      </left>
      <right/>
      <top/>
      <bottom/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1" fillId="0" fontId="2" numFmtId="0" xfId="0" applyAlignment="1" applyBorder="1" applyFont="1">
      <alignment horizontal="center" vertical="center"/>
    </xf>
    <xf borderId="0" fillId="0" fontId="3" numFmtId="0" xfId="0" applyAlignment="1" applyFont="1">
      <alignment readingOrder="0"/>
    </xf>
    <xf borderId="1" fillId="0" fontId="4" numFmtId="0" xfId="0" applyAlignment="1" applyBorder="1" applyFont="1">
      <alignment horizontal="center" vertical="center"/>
    </xf>
    <xf borderId="0" fillId="2" fontId="5" numFmtId="0" xfId="0" applyAlignment="1" applyFill="1" applyFont="1">
      <alignment readingOrder="0"/>
    </xf>
    <xf borderId="2" fillId="0" fontId="6" numFmtId="0" xfId="0" applyAlignment="1" applyBorder="1" applyFont="1">
      <alignment horizontal="center" vertical="center"/>
    </xf>
    <xf borderId="0" fillId="0" fontId="7" numFmtId="0" xfId="0" applyAlignment="1" applyFont="1">
      <alignment vertical="center"/>
    </xf>
    <xf borderId="2" fillId="0" fontId="8" numFmtId="0" xfId="0" applyAlignment="1" applyBorder="1" applyFont="1">
      <alignment vertical="center"/>
    </xf>
    <xf borderId="0" fillId="0" fontId="3" numFmtId="0" xfId="0" applyAlignment="1" applyFont="1">
      <alignment readingOrder="0"/>
    </xf>
    <xf borderId="0" fillId="0" fontId="9" numFmtId="0" xfId="0" applyAlignment="1" applyFont="1">
      <alignment readingOrder="0"/>
    </xf>
    <xf borderId="0" fillId="0" fontId="10" numFmtId="0" xfId="0" applyFont="1"/>
    <xf borderId="2" fillId="0" fontId="7" numFmtId="0" xfId="0" applyAlignment="1" applyBorder="1" applyFont="1">
      <alignment vertical="center"/>
    </xf>
    <xf borderId="0" fillId="0" fontId="11" numFmtId="0" xfId="0" applyAlignment="1" applyFont="1">
      <alignment readingOrder="0"/>
    </xf>
    <xf borderId="2" fillId="0" fontId="12" numFmtId="0" xfId="0" applyAlignment="1" applyBorder="1" applyFont="1">
      <alignment vertical="center"/>
    </xf>
    <xf borderId="2" fillId="0" fontId="6" numFmtId="0" xfId="0" applyAlignment="1" applyBorder="1" applyFont="1">
      <alignment vertical="center"/>
    </xf>
    <xf borderId="2" fillId="3" fontId="7" numFmtId="0" xfId="0" applyAlignment="1" applyBorder="1" applyFill="1" applyFont="1">
      <alignment vertical="center"/>
    </xf>
    <xf borderId="2" fillId="4" fontId="7" numFmtId="0" xfId="0" applyAlignment="1" applyBorder="1" applyFill="1" applyFont="1">
      <alignment vertical="center"/>
    </xf>
    <xf borderId="3" fillId="4" fontId="7" numFmtId="0" xfId="0" applyAlignment="1" applyBorder="1" applyFont="1">
      <alignment vertical="center"/>
    </xf>
    <xf borderId="0" fillId="0" fontId="6" numFmtId="0" xfId="0" applyAlignment="1" applyFont="1">
      <alignment vertical="center"/>
    </xf>
    <xf borderId="2" fillId="5" fontId="7" numFmtId="0" xfId="0" applyAlignment="1" applyBorder="1" applyFill="1" applyFont="1">
      <alignment vertical="center"/>
    </xf>
    <xf borderId="2" fillId="5" fontId="8" numFmtId="0" xfId="0" applyAlignment="1" applyBorder="1" applyFont="1">
      <alignment vertical="center"/>
    </xf>
    <xf borderId="2" fillId="5" fontId="6" numFmtId="0" xfId="0" applyAlignment="1" applyBorder="1" applyFont="1">
      <alignment vertical="center"/>
    </xf>
    <xf borderId="2" fillId="5" fontId="12" numFmtId="0" xfId="0" applyAlignment="1" applyBorder="1" applyFont="1">
      <alignment vertical="center"/>
    </xf>
    <xf borderId="4" fillId="5" fontId="7" numFmtId="0" xfId="0" applyAlignment="1" applyBorder="1" applyFont="1">
      <alignment vertical="center"/>
    </xf>
    <xf borderId="2" fillId="5" fontId="8" numFmtId="0" xfId="0" applyAlignment="1" applyBorder="1" applyFont="1">
      <alignment readingOrder="0" vertical="center"/>
    </xf>
    <xf borderId="0" fillId="0" fontId="13" numFmtId="0" xfId="0" applyAlignment="1" applyFont="1">
      <alignment readingOrder="0"/>
    </xf>
    <xf borderId="3" fillId="5" fontId="7" numFmtId="0" xfId="0" applyAlignment="1" applyBorder="1" applyFont="1">
      <alignment vertical="center"/>
    </xf>
    <xf borderId="3" fillId="5" fontId="8" numFmtId="0" xfId="0" applyAlignment="1" applyBorder="1" applyFont="1">
      <alignment vertical="center"/>
    </xf>
    <xf borderId="3" fillId="5" fontId="6" numFmtId="0" xfId="0" applyAlignment="1" applyBorder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drive.google.com/file/d/1MGz-ZOP_tNjaMwMAfzIIG1cCzKzfnhD1/view?usp=drivesdk" TargetMode="External"/><Relationship Id="rId84" Type="http://schemas.openxmlformats.org/officeDocument/2006/relationships/hyperlink" Target="https://drive.google.com/file/d/1ojC98RMz4sS0m_PKhmradg9KLPBe_YGR/view?usp=drivesdk" TargetMode="External"/><Relationship Id="rId83" Type="http://schemas.openxmlformats.org/officeDocument/2006/relationships/hyperlink" Target="https://drive.google.com/file/d/1Q2LRewAWEF0DP09sjZnuWX5ZxcbqqM3y/view?usp=drivesdk" TargetMode="External"/><Relationship Id="rId42" Type="http://schemas.openxmlformats.org/officeDocument/2006/relationships/hyperlink" Target="https://drive.google.com/file/d/167NFikYex0141_AbP1nMcHKNiOOL5r9B/view?usp=drivesdk" TargetMode="External"/><Relationship Id="rId86" Type="http://schemas.openxmlformats.org/officeDocument/2006/relationships/hyperlink" Target="https://drive.google.com/file/d/1KjJ9cdEs2juhi2KURkCSu_r0HVRMH6tP/view?usp=drivesdk" TargetMode="External"/><Relationship Id="rId41" Type="http://schemas.openxmlformats.org/officeDocument/2006/relationships/hyperlink" Target="https://drive.google.com/file/d/17YaOJhMF_8U6irY3DtAg71cePr6HE6z5/view?usp=drivesdk" TargetMode="External"/><Relationship Id="rId85" Type="http://schemas.openxmlformats.org/officeDocument/2006/relationships/hyperlink" Target="https://drive.google.com/file/d/1shO9jbBecYcAtHD6jQs6-pIeNsC6Hvhq/view?usp=drivesdk" TargetMode="External"/><Relationship Id="rId44" Type="http://schemas.openxmlformats.org/officeDocument/2006/relationships/hyperlink" Target="https://drive.google.com/file/d/1SfljUROaeR_2BzrPhm1t0PLX-u4r_Pdo/view?usp=drivesdk" TargetMode="External"/><Relationship Id="rId88" Type="http://schemas.openxmlformats.org/officeDocument/2006/relationships/hyperlink" Target="https://drive.google.com/file/d/1Eu0_rycxBZF7qQ9HFfAf83j05q_2eDMz/view?usp=drivesdk" TargetMode="External"/><Relationship Id="rId43" Type="http://schemas.openxmlformats.org/officeDocument/2006/relationships/hyperlink" Target="https://drive.google.com/file/d/1phorQLVNIdFBZ8VskJKtc_9WYy65PcRb/view?usp=drivesdk" TargetMode="External"/><Relationship Id="rId87" Type="http://schemas.openxmlformats.org/officeDocument/2006/relationships/hyperlink" Target="https://drive.google.com/file/d/1SbnZap1jPcZZmmGJAYRcuTPzIOytNmmO/view?usp=drivesdk" TargetMode="External"/><Relationship Id="rId46" Type="http://schemas.openxmlformats.org/officeDocument/2006/relationships/hyperlink" Target="https://drive.google.com/file/d/1rVqA5jOoFlJpCQ8b3wZnz-SL2Zju3kbG/view?usp=drivesdk" TargetMode="External"/><Relationship Id="rId45" Type="http://schemas.openxmlformats.org/officeDocument/2006/relationships/hyperlink" Target="https://drive.google.com/file/d/16wzIZVfwGMccRonEG6s_oDcJ3c-_aoJc/view?usp=drivesdk" TargetMode="External"/><Relationship Id="rId89" Type="http://schemas.openxmlformats.org/officeDocument/2006/relationships/hyperlink" Target="https://drive.google.com/file/d/1wJ-15EPwTKYq33ij-0CjNWftc5JwHPra/view?usp=drivesdk" TargetMode="External"/><Relationship Id="rId80" Type="http://schemas.openxmlformats.org/officeDocument/2006/relationships/hyperlink" Target="https://drive.google.com/file/d/1_dR__TjaD_5asRABLtohJRrEmMZXf9Xm/view?usp=drivesdk" TargetMode="External"/><Relationship Id="rId82" Type="http://schemas.openxmlformats.org/officeDocument/2006/relationships/hyperlink" Target="https://drive.google.com/file/d/1D0qNCuI6vT-W2S-OcoJsD1DzL8zmB9Sj/view?usp=drivesdk" TargetMode="External"/><Relationship Id="rId81" Type="http://schemas.openxmlformats.org/officeDocument/2006/relationships/hyperlink" Target="https://drive.google.com/file/d/1ZPAKSu0HuiK8gKlmLzQbqBE0IJZRUELV/view?usp=drivesdk" TargetMode="External"/><Relationship Id="rId1" Type="http://schemas.openxmlformats.org/officeDocument/2006/relationships/hyperlink" Target="https://drive.google.com/file/d/125_AXzEfCoiaVQGqjwXtCyGYaEZ-xbfg/view?usp=drivesdk" TargetMode="External"/><Relationship Id="rId2" Type="http://schemas.openxmlformats.org/officeDocument/2006/relationships/hyperlink" Target="https://drive.google.com/file/d/1NYanFEQDEh2mLopklgPyxm7_WkljiI66/view?usp=drivesdk" TargetMode="External"/><Relationship Id="rId3" Type="http://schemas.openxmlformats.org/officeDocument/2006/relationships/hyperlink" Target="https://drive.google.com/file/d/1lK_xH1I7XbjvXn6_sltV_wblKZFarR4V/view?usp=drivesdk" TargetMode="External"/><Relationship Id="rId4" Type="http://schemas.openxmlformats.org/officeDocument/2006/relationships/hyperlink" Target="https://drive.google.com/file/d/1vwJwNTsnKGQc1tU1JiUv3oF71tOxOcbm/view?usp=drivesdk" TargetMode="External"/><Relationship Id="rId9" Type="http://schemas.openxmlformats.org/officeDocument/2006/relationships/hyperlink" Target="https://drive.google.com/file/d/13mSX2uplQRSevCIOZhWqb8HDcUFX3g_J/view?usp=drivesdk" TargetMode="External"/><Relationship Id="rId48" Type="http://schemas.openxmlformats.org/officeDocument/2006/relationships/hyperlink" Target="https://drive.google.com/file/d/1_2q7bFuKsG0_4ppw2MnuGhKJ4mhEJj3z/view?usp=drivesdk" TargetMode="External"/><Relationship Id="rId47" Type="http://schemas.openxmlformats.org/officeDocument/2006/relationships/hyperlink" Target="https://drive.google.com/file/d/1nXcAGNUgNSTR8CvD90nutAd0-1mllsnN/view?usp=drivesdk" TargetMode="External"/><Relationship Id="rId49" Type="http://schemas.openxmlformats.org/officeDocument/2006/relationships/hyperlink" Target="https://drive.google.com/file/d/1ZmrosYXmBzGGgXcKNczCWn1vPJKx-6Ef/view?usp=drivesdk" TargetMode="External"/><Relationship Id="rId5" Type="http://schemas.openxmlformats.org/officeDocument/2006/relationships/hyperlink" Target="https://drive.google.com/file/d/1Afs_0Z5IQrCCVdNew77erNegMyA6DMkM/view?usp=drivesdk" TargetMode="External"/><Relationship Id="rId6" Type="http://schemas.openxmlformats.org/officeDocument/2006/relationships/hyperlink" Target="https://drive.google.com/file/d/1ZE6QNm7Ob1gOnUTyG8cAeM9UKxDHYcth/view?usp=drivesdk" TargetMode="External"/><Relationship Id="rId7" Type="http://schemas.openxmlformats.org/officeDocument/2006/relationships/hyperlink" Target="https://drive.google.com/file/d/1a7tiFgr-HWQ2pcZD9NaSSN9SakoqHOAE/view?usp=drivesdk" TargetMode="External"/><Relationship Id="rId8" Type="http://schemas.openxmlformats.org/officeDocument/2006/relationships/hyperlink" Target="https://drive.google.com/file/d/1fdh2bSYVoO8Jlbf6bIwsqukymzKpFBTL/view?usp=drivesdk" TargetMode="External"/><Relationship Id="rId73" Type="http://schemas.openxmlformats.org/officeDocument/2006/relationships/hyperlink" Target="https://drive.google.com/file/d/1CdmqXBfNEKcdKNtAlqQ6Xx9NrXt2vD1p/view?usp=drivesdk" TargetMode="External"/><Relationship Id="rId72" Type="http://schemas.openxmlformats.org/officeDocument/2006/relationships/hyperlink" Target="https://drive.google.com/file/d/16DhyPxyWBMk-E6Wt31OfZGjo394T_npW/view?usp=drivesdk" TargetMode="External"/><Relationship Id="rId31" Type="http://schemas.openxmlformats.org/officeDocument/2006/relationships/hyperlink" Target="https://drive.google.com/file/d/1wZsTEpHNCp1IMJIQpuePUqqdFYirl8Bh/view?usp=drivesdk" TargetMode="External"/><Relationship Id="rId75" Type="http://schemas.openxmlformats.org/officeDocument/2006/relationships/hyperlink" Target="https://drive.google.com/file/d/1uwiNIdf8zkTkBNFJNxisHtGYIhip6Cum/view?usp=drivesdk" TargetMode="External"/><Relationship Id="rId30" Type="http://schemas.openxmlformats.org/officeDocument/2006/relationships/hyperlink" Target="https://drive.google.com/file/d/1URv8g3jmwegznKIoaLYDG3s9VEwEabVF/view?usp=drivesdk" TargetMode="External"/><Relationship Id="rId74" Type="http://schemas.openxmlformats.org/officeDocument/2006/relationships/hyperlink" Target="https://drive.google.com/file/d/1NRsSzCUQuv4gcjHwkG5I4_VcwF9PhO45/view?usp=drivesdk" TargetMode="External"/><Relationship Id="rId33" Type="http://schemas.openxmlformats.org/officeDocument/2006/relationships/hyperlink" Target="https://drive.google.com/file/d/14L6oyhQXVpsISIyERwCNpJxBftgVmnEe/view?usp=drivesdk" TargetMode="External"/><Relationship Id="rId77" Type="http://schemas.openxmlformats.org/officeDocument/2006/relationships/hyperlink" Target="https://drive.google.com/file/d/1KXrQ519Wt4pQvnV16iPhK7t1-rm9KNO9/view?usp=drivesdk" TargetMode="External"/><Relationship Id="rId32" Type="http://schemas.openxmlformats.org/officeDocument/2006/relationships/hyperlink" Target="https://drive.google.com/file/d/1cbAcLsUnhUgEf48vj-ma1d4qCa2T69NQ/view?usp=drivesdk" TargetMode="External"/><Relationship Id="rId76" Type="http://schemas.openxmlformats.org/officeDocument/2006/relationships/hyperlink" Target="https://drive.google.com/file/d/1q3sJTvrdzEfAaO06hsb48i81wfo-Ucwq/view?usp=drivesdk" TargetMode="External"/><Relationship Id="rId35" Type="http://schemas.openxmlformats.org/officeDocument/2006/relationships/hyperlink" Target="https://drive.google.com/file/d/1BsrT6FC8A5odQxlKrJ-uqdp_tT18vSJh/view?usp=drivesdk" TargetMode="External"/><Relationship Id="rId79" Type="http://schemas.openxmlformats.org/officeDocument/2006/relationships/hyperlink" Target="https://drive.google.com/file/d/1t-_wOX06VZEhr0uMUAkchdYcSgvGhOII/view?usp=drivesdk" TargetMode="External"/><Relationship Id="rId34" Type="http://schemas.openxmlformats.org/officeDocument/2006/relationships/hyperlink" Target="https://drive.google.com/file/d/1jSGL52_eLQzarkXW_Ieyp07bC2Wht2Ak/view?usp=drivesdk" TargetMode="External"/><Relationship Id="rId78" Type="http://schemas.openxmlformats.org/officeDocument/2006/relationships/hyperlink" Target="https://drive.google.com/file/d/1ZJMEMbsAsyyYugSV22pQKM6JiYn5LU_L/view?usp=drivesdk" TargetMode="External"/><Relationship Id="rId71" Type="http://schemas.openxmlformats.org/officeDocument/2006/relationships/hyperlink" Target="https://drive.google.com/file/d/1Lv0fad_m2o8OsViQ_MUVQIqT9EVvZ3xT/view?usp=drivesdk" TargetMode="External"/><Relationship Id="rId70" Type="http://schemas.openxmlformats.org/officeDocument/2006/relationships/hyperlink" Target="https://drive.google.com/file/d/1N5sDBG0bQ29Dl2N8Csde8rMqEY4JHqqo/view?usp=drivesdk" TargetMode="External"/><Relationship Id="rId37" Type="http://schemas.openxmlformats.org/officeDocument/2006/relationships/hyperlink" Target="https://drive.google.com/file/d/1MnGFEO5aut2WtVsvyL3nC6Mt-G7C1VwV/view?usp=drivesdk" TargetMode="External"/><Relationship Id="rId36" Type="http://schemas.openxmlformats.org/officeDocument/2006/relationships/hyperlink" Target="https://drive.google.com/file/d/19d_uJYWdOzWMlLtsItUCMkejLAUA8LU1/view?usp=drivesdk" TargetMode="External"/><Relationship Id="rId39" Type="http://schemas.openxmlformats.org/officeDocument/2006/relationships/hyperlink" Target="https://drive.google.com/file/d/1jKwXVTY5C4r2fh0E2fi4TtPzBXNR6uge/view?usp=drivesdk" TargetMode="External"/><Relationship Id="rId38" Type="http://schemas.openxmlformats.org/officeDocument/2006/relationships/hyperlink" Target="https://drive.google.com/file/d/1kKHAnmTvK_tYxu3NTBGMvyj3STtyLa8s/view?usp=drivesdk" TargetMode="External"/><Relationship Id="rId62" Type="http://schemas.openxmlformats.org/officeDocument/2006/relationships/hyperlink" Target="https://drive.google.com/file/d/1h3Tym2PcTCRms77fRiCf8rA8BMtj1oPs/view?usp=drivesdk" TargetMode="External"/><Relationship Id="rId61" Type="http://schemas.openxmlformats.org/officeDocument/2006/relationships/hyperlink" Target="https://drive.google.com/file/d/10ElGX1IZQg8bAirE13G8TEfKPpGRsMWk/view?usp=drivesdk" TargetMode="External"/><Relationship Id="rId20" Type="http://schemas.openxmlformats.org/officeDocument/2006/relationships/hyperlink" Target="https://drive.google.com/file/d/13ddycMZrlFTpFQAn9Xo0F9BPf7Q7BQwC/view?usp=drivesdk" TargetMode="External"/><Relationship Id="rId64" Type="http://schemas.openxmlformats.org/officeDocument/2006/relationships/hyperlink" Target="https://drive.google.com/file/d/1D8TShct_X8_3xD-1pJkok0pvTUTG2-d_/view?usp=drivesdk" TargetMode="External"/><Relationship Id="rId63" Type="http://schemas.openxmlformats.org/officeDocument/2006/relationships/hyperlink" Target="https://drive.google.com/file/d/1tEBi1QXf-6gTHFjS6HPYyZd4jO0dcIpO/view?usp=drivesdk" TargetMode="External"/><Relationship Id="rId22" Type="http://schemas.openxmlformats.org/officeDocument/2006/relationships/hyperlink" Target="https://drive.google.com/file/d/1KxaBMpRuKWzGSF0p_6rpFP0FDuwNbntu/view?usp=drivesdk" TargetMode="External"/><Relationship Id="rId66" Type="http://schemas.openxmlformats.org/officeDocument/2006/relationships/hyperlink" Target="https://drive.google.com/file/d/1dCRwvlZ_R9nrizfFdf0x9HXUrHNbH_5p/view?usp=drivesdk" TargetMode="External"/><Relationship Id="rId21" Type="http://schemas.openxmlformats.org/officeDocument/2006/relationships/hyperlink" Target="https://drive.google.com/file/d/1oCLuFQ7W096Cw4dSmprx_dXapSgeVhXX/view?usp=drivesdk" TargetMode="External"/><Relationship Id="rId65" Type="http://schemas.openxmlformats.org/officeDocument/2006/relationships/hyperlink" Target="https://drive.google.com/file/d/1defZz3T1jSnL_uMjBZrt3AVqpnG5yGsu/view?usp=drivesdk" TargetMode="External"/><Relationship Id="rId24" Type="http://schemas.openxmlformats.org/officeDocument/2006/relationships/hyperlink" Target="https://drive.google.com/file/d/1dCUd55WUCllH27GMR1Q1lIiP1b3fHPEw/view?usp=drivesdk" TargetMode="External"/><Relationship Id="rId68" Type="http://schemas.openxmlformats.org/officeDocument/2006/relationships/hyperlink" Target="https://drive.google.com/file/d/1pc8K6tE3Z_Lf30MjIsMrJaNC2ufHl3CM/view?usp=drivesdk" TargetMode="External"/><Relationship Id="rId23" Type="http://schemas.openxmlformats.org/officeDocument/2006/relationships/hyperlink" Target="https://drive.google.com/file/d/1G3gJPRBqDhePK8scN6bKSWyWoOdtUxMQ/view?usp=drivesdk" TargetMode="External"/><Relationship Id="rId67" Type="http://schemas.openxmlformats.org/officeDocument/2006/relationships/hyperlink" Target="https://drive.google.com/file/d/1zbumluUEuQS9xCId3a-cAWHG4yzDGU3T/view?usp=drivesdk" TargetMode="External"/><Relationship Id="rId60" Type="http://schemas.openxmlformats.org/officeDocument/2006/relationships/hyperlink" Target="https://drive.google.com/file/d/1F0MIqF3mCXTbR0I9mTIRyBnO_h4dn2PJ/view?usp=drivesdk" TargetMode="External"/><Relationship Id="rId26" Type="http://schemas.openxmlformats.org/officeDocument/2006/relationships/hyperlink" Target="https://drive.google.com/file/d/1BVtFn5mCXE31NMLT89kJcKqJQnGVgk9P/view?usp=drivesdk" TargetMode="External"/><Relationship Id="rId25" Type="http://schemas.openxmlformats.org/officeDocument/2006/relationships/hyperlink" Target="https://drive.google.com/file/d/19jqvc1pVdtyi8LlLp9yXUEWCHDfIgsUC/view?usp=drivesdk" TargetMode="External"/><Relationship Id="rId69" Type="http://schemas.openxmlformats.org/officeDocument/2006/relationships/hyperlink" Target="https://drive.google.com/file/d/1Ga-_0ZvJW-173BtYOgNm_WzOcQ1fjpUA/view?usp=drivesdk" TargetMode="External"/><Relationship Id="rId28" Type="http://schemas.openxmlformats.org/officeDocument/2006/relationships/hyperlink" Target="https://drive.google.com/file/d/1skkybUa-XRb6Rq0gB9m_TuQUvSSPsVV2/view?usp=drivesdk" TargetMode="External"/><Relationship Id="rId27" Type="http://schemas.openxmlformats.org/officeDocument/2006/relationships/hyperlink" Target="https://drive.google.com/file/d/1tGpgFWDkzIO71CvR1Xm29hIBxvCvfDuX/view?usp=drivesdk" TargetMode="External"/><Relationship Id="rId29" Type="http://schemas.openxmlformats.org/officeDocument/2006/relationships/hyperlink" Target="https://drive.google.com/file/d/1g2OZ8wgrUoD6XalSLhs_B0bngOzFzQFj/view?usp=drivesdk" TargetMode="External"/><Relationship Id="rId51" Type="http://schemas.openxmlformats.org/officeDocument/2006/relationships/hyperlink" Target="https://drive.google.com/file/d/1gSfU1lc7o3xDJdFB0L0xY3wMU2vAS0vj/view?usp=drivesdk" TargetMode="External"/><Relationship Id="rId50" Type="http://schemas.openxmlformats.org/officeDocument/2006/relationships/hyperlink" Target="https://drive.google.com/file/d/1M0fMrcGQvNbp7OR8mCVC3OKKfvwZ8ejD/view?usp=drivesdk" TargetMode="External"/><Relationship Id="rId94" Type="http://schemas.openxmlformats.org/officeDocument/2006/relationships/drawing" Target="../drawings/drawing1.xml"/><Relationship Id="rId53" Type="http://schemas.openxmlformats.org/officeDocument/2006/relationships/hyperlink" Target="https://drive.google.com/file/d/1dR-bU92CFmTVN_rzrwUshucg_nH2Kv_m/view?usp=drivesdk" TargetMode="External"/><Relationship Id="rId52" Type="http://schemas.openxmlformats.org/officeDocument/2006/relationships/hyperlink" Target="https://drive.google.com/file/d/1V5EUHNMHLBKYnua_ERVVsT5zwoeIMTDL/view?usp=drivesdk" TargetMode="External"/><Relationship Id="rId11" Type="http://schemas.openxmlformats.org/officeDocument/2006/relationships/hyperlink" Target="https://drive.google.com/file/d/17GvYdeD8JgFAG-msPrRClsPElxCpQAR7/view?usp=drivesdk" TargetMode="External"/><Relationship Id="rId55" Type="http://schemas.openxmlformats.org/officeDocument/2006/relationships/hyperlink" Target="https://drive.google.com/file/d/1vLx8sfIosqSI5gIFeahDoTuQJxlr8ZcW/view?usp=drivesdk" TargetMode="External"/><Relationship Id="rId10" Type="http://schemas.openxmlformats.org/officeDocument/2006/relationships/hyperlink" Target="https://drive.google.com/file/d/1oEi2clJJx5P4YbnYsqKBmqtApzjaRhLD/view?usp=drivesdk" TargetMode="External"/><Relationship Id="rId54" Type="http://schemas.openxmlformats.org/officeDocument/2006/relationships/hyperlink" Target="https://drive.google.com/file/d/1as7RXrHkMKcUHKTVCSjczO_7AdbtfYkB/view?usp=drivesdk" TargetMode="External"/><Relationship Id="rId13" Type="http://schemas.openxmlformats.org/officeDocument/2006/relationships/hyperlink" Target="https://drive.google.com/file/d/1b61dTaGffWFs2kHIB8g665LUPqG22ipm/view?usp=drivesdk" TargetMode="External"/><Relationship Id="rId57" Type="http://schemas.openxmlformats.org/officeDocument/2006/relationships/hyperlink" Target="https://drive.google.com/file/d/1t997U-ffVhFstyBL_vFIhQUkrcU2KKFQ/view?usp=drivesdk" TargetMode="External"/><Relationship Id="rId12" Type="http://schemas.openxmlformats.org/officeDocument/2006/relationships/hyperlink" Target="https://drive.google.com/file/d/1JCLt8UZwrJxqXpbGh-dYBLSceWKDalBa/view?usp=drivesdk" TargetMode="External"/><Relationship Id="rId56" Type="http://schemas.openxmlformats.org/officeDocument/2006/relationships/hyperlink" Target="https://drive.google.com/file/d/1PD-2LgUoHRS0TJ7znqThhlVs-2qBFvDH/view?usp=drivesdk" TargetMode="External"/><Relationship Id="rId91" Type="http://schemas.openxmlformats.org/officeDocument/2006/relationships/hyperlink" Target="https://drive.google.com/file/d/1SOnifYqicXthHJqvtu48k50561ICypT5/view?usp=drivesdk" TargetMode="External"/><Relationship Id="rId90" Type="http://schemas.openxmlformats.org/officeDocument/2006/relationships/hyperlink" Target="https://drive.google.com/file/d/1LBPAmEq7WIB9otY6mwvmSfh_OAYfXt3k/view?usp=drivesdk" TargetMode="External"/><Relationship Id="rId93" Type="http://schemas.openxmlformats.org/officeDocument/2006/relationships/hyperlink" Target="https://drive.google.com/file/d/1g2OZ8wgrUoD6XalSLhs_B0bngOzFzQFj/view?usp=drivesdk" TargetMode="External"/><Relationship Id="rId92" Type="http://schemas.openxmlformats.org/officeDocument/2006/relationships/hyperlink" Target="https://drive.google.com/file/d/1pabnZkVbwDJjEMr7KmAG4urSAmmXHXsR/view?usp=drivesdk" TargetMode="External"/><Relationship Id="rId15" Type="http://schemas.openxmlformats.org/officeDocument/2006/relationships/hyperlink" Target="https://drive.google.com/file/d/1toh9GBmXplZQFdhjIkTt2WSvzpaytQZ3/view?usp=drivesdk" TargetMode="External"/><Relationship Id="rId59" Type="http://schemas.openxmlformats.org/officeDocument/2006/relationships/hyperlink" Target="https://drive.google.com/file/d/1w51OPLzeLHQ6i9yDGU0Zf_P5-49BExmR/view?usp=drivesdk" TargetMode="External"/><Relationship Id="rId14" Type="http://schemas.openxmlformats.org/officeDocument/2006/relationships/hyperlink" Target="https://drive.google.com/file/d/1T9UkaIBPf2kp0jGvOUKv7qgDy-jZxAg6/view?usp=drivesdk" TargetMode="External"/><Relationship Id="rId58" Type="http://schemas.openxmlformats.org/officeDocument/2006/relationships/hyperlink" Target="https://drive.google.com/file/d/1LiwkyDXFkGb1PS3HTp1W_n5mDiWAULcP/view?usp=drivesdk" TargetMode="External"/><Relationship Id="rId17" Type="http://schemas.openxmlformats.org/officeDocument/2006/relationships/hyperlink" Target="https://drive.google.com/file/d/1taVXdhrn_2b0Rzgop97bAmWksUHJJap3/view?usp=drivesdk" TargetMode="External"/><Relationship Id="rId16" Type="http://schemas.openxmlformats.org/officeDocument/2006/relationships/hyperlink" Target="https://drive.google.com/file/d/1tuOcafUEnmMeKTrG-MZJRLq1g4eHA9an/view?usp=drivesdk" TargetMode="External"/><Relationship Id="rId19" Type="http://schemas.openxmlformats.org/officeDocument/2006/relationships/hyperlink" Target="https://drive.google.com/file/d/1bnzee48HkXhIRYcrutJTqrDNY47KSEru/view?usp=drivesdk" TargetMode="External"/><Relationship Id="rId18" Type="http://schemas.openxmlformats.org/officeDocument/2006/relationships/hyperlink" Target="https://drive.google.com/file/d/1uVe23mrhOF5zy5u4gsjPz9OLJUyOXbFQ/view?usp=drivesdk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8.14"/>
    <col customWidth="1" min="2" max="2" width="56.0"/>
    <col customWidth="1" min="3" max="3" width="38.71"/>
    <col customWidth="1" min="4" max="7" width="21.57"/>
  </cols>
  <sheetData>
    <row r="1" ht="26.25" customHeight="1">
      <c r="A1" s="1" t="s">
        <v>0</v>
      </c>
      <c r="B1" s="2" t="s">
        <v>2</v>
      </c>
      <c r="C1" s="4" t="s">
        <v>3</v>
      </c>
      <c r="D1" s="5" t="s">
        <v>9</v>
      </c>
      <c r="E1" s="5" t="s">
        <v>17</v>
      </c>
      <c r="F1" s="5" t="s">
        <v>18</v>
      </c>
      <c r="G1" s="5" t="s">
        <v>19</v>
      </c>
    </row>
    <row r="2" hidden="1">
      <c r="A2" s="6">
        <v>1.0</v>
      </c>
      <c r="B2" s="7" t="s">
        <v>23</v>
      </c>
      <c r="C2" s="8" t="s">
        <v>26</v>
      </c>
      <c r="D2" s="3" t="s">
        <v>29</v>
      </c>
      <c r="E2" s="10" t="s">
        <v>32</v>
      </c>
      <c r="F2" s="11" t="str">
        <f>HYPERLINK("https://drive.google.com/file/d/125_AXzEfCoiaVQGqjwXtCyGYaEZ-xbfg/view?usp=drivesdk","&lt;&lt; nama &gt;&gt;")</f>
        <v>&lt;&lt; nama &gt;&gt;</v>
      </c>
      <c r="G2" s="3" t="s">
        <v>54</v>
      </c>
    </row>
    <row r="3" hidden="1">
      <c r="A3" s="6">
        <v>2.0</v>
      </c>
      <c r="B3" s="12" t="s">
        <v>55</v>
      </c>
      <c r="C3" s="8" t="s">
        <v>56</v>
      </c>
      <c r="D3" s="3" t="s">
        <v>57</v>
      </c>
      <c r="E3" s="13" t="s">
        <v>58</v>
      </c>
      <c r="F3" s="11" t="str">
        <f>HYPERLINK("https://drive.google.com/file/d/1NYanFEQDEh2mLopklgPyxm7_WkljiI66/view?usp=drivesdk","&lt;&lt; nama &gt;&gt;")</f>
        <v>&lt;&lt; nama &gt;&gt;</v>
      </c>
      <c r="G3" s="3" t="s">
        <v>54</v>
      </c>
    </row>
    <row r="4" hidden="1">
      <c r="A4" s="6">
        <v>3.0</v>
      </c>
      <c r="B4" s="12" t="s">
        <v>59</v>
      </c>
      <c r="C4" s="8" t="s">
        <v>60</v>
      </c>
      <c r="D4" s="3" t="s">
        <v>61</v>
      </c>
      <c r="E4" s="13" t="s">
        <v>62</v>
      </c>
      <c r="F4" s="11" t="str">
        <f>HYPERLINK("https://drive.google.com/file/d/1lK_xH1I7XbjvXn6_sltV_wblKZFarR4V/view?usp=drivesdk","&lt;&lt; nama &gt;&gt;")</f>
        <v>&lt;&lt; nama &gt;&gt;</v>
      </c>
      <c r="G4" s="3" t="s">
        <v>54</v>
      </c>
    </row>
    <row r="5" hidden="1">
      <c r="A5" s="6">
        <v>4.0</v>
      </c>
      <c r="B5" s="12" t="s">
        <v>63</v>
      </c>
      <c r="C5" s="8" t="s">
        <v>64</v>
      </c>
      <c r="D5" s="3" t="s">
        <v>65</v>
      </c>
      <c r="E5" s="13" t="s">
        <v>66</v>
      </c>
      <c r="F5" s="11" t="str">
        <f>HYPERLINK("https://drive.google.com/file/d/1vwJwNTsnKGQc1tU1JiUv3oF71tOxOcbm/view?usp=drivesdk","&lt;&lt; nama &gt;&gt;")</f>
        <v>&lt;&lt; nama &gt;&gt;</v>
      </c>
      <c r="G5" s="3" t="s">
        <v>67</v>
      </c>
    </row>
    <row r="6" hidden="1">
      <c r="A6" s="6">
        <v>5.0</v>
      </c>
      <c r="B6" s="14" t="s">
        <v>68</v>
      </c>
      <c r="C6" s="15" t="s">
        <v>69</v>
      </c>
      <c r="D6" s="3" t="s">
        <v>70</v>
      </c>
      <c r="E6" s="13" t="s">
        <v>71</v>
      </c>
      <c r="F6" s="11" t="str">
        <f>HYPERLINK("https://drive.google.com/file/d/1Afs_0Z5IQrCCVdNew77erNegMyA6DMkM/view?usp=drivesdk","&lt;&lt; nama &gt;&gt;")</f>
        <v>&lt;&lt; nama &gt;&gt;</v>
      </c>
      <c r="G6" s="3" t="s">
        <v>67</v>
      </c>
    </row>
    <row r="7" hidden="1">
      <c r="A7" s="6">
        <v>6.0</v>
      </c>
      <c r="B7" s="12" t="s">
        <v>72</v>
      </c>
      <c r="C7" s="8" t="s">
        <v>73</v>
      </c>
      <c r="D7" s="3" t="s">
        <v>74</v>
      </c>
      <c r="E7" s="13" t="s">
        <v>75</v>
      </c>
      <c r="F7" s="11" t="str">
        <f>HYPERLINK("https://drive.google.com/file/d/1ZE6QNm7Ob1gOnUTyG8cAeM9UKxDHYcth/view?usp=drivesdk","&lt;&lt; nama &gt;&gt;")</f>
        <v>&lt;&lt; nama &gt;&gt;</v>
      </c>
      <c r="G7" s="3" t="s">
        <v>67</v>
      </c>
    </row>
    <row r="8" hidden="1">
      <c r="A8" s="6">
        <v>7.0</v>
      </c>
      <c r="B8" s="7" t="s">
        <v>76</v>
      </c>
      <c r="C8" s="8" t="s">
        <v>77</v>
      </c>
      <c r="D8" s="3" t="s">
        <v>78</v>
      </c>
      <c r="E8" s="13" t="s">
        <v>79</v>
      </c>
      <c r="F8" s="11" t="str">
        <f>HYPERLINK("https://drive.google.com/file/d/1a7tiFgr-HWQ2pcZD9NaSSN9SakoqHOAE/view?usp=drivesdk","&lt;&lt; nama &gt;&gt;")</f>
        <v>&lt;&lt; nama &gt;&gt;</v>
      </c>
      <c r="G8" s="3" t="s">
        <v>67</v>
      </c>
    </row>
    <row r="9" hidden="1">
      <c r="A9" s="6">
        <v>8.0</v>
      </c>
      <c r="B9" s="12" t="s">
        <v>80</v>
      </c>
      <c r="C9" s="8" t="s">
        <v>81</v>
      </c>
      <c r="D9" s="3" t="s">
        <v>82</v>
      </c>
      <c r="E9" s="13" t="s">
        <v>83</v>
      </c>
      <c r="F9" s="11" t="str">
        <f>HYPERLINK("https://drive.google.com/file/d/1fdh2bSYVoO8Jlbf6bIwsqukymzKpFBTL/view?usp=drivesdk","&lt;&lt; nama &gt;&gt;")</f>
        <v>&lt;&lt; nama &gt;&gt;</v>
      </c>
      <c r="G9" s="3" t="s">
        <v>67</v>
      </c>
    </row>
    <row r="10" hidden="1">
      <c r="A10" s="6">
        <v>9.0</v>
      </c>
      <c r="B10" s="12" t="s">
        <v>84</v>
      </c>
      <c r="C10" s="8" t="s">
        <v>77</v>
      </c>
      <c r="D10" s="3" t="s">
        <v>85</v>
      </c>
      <c r="E10" s="13" t="s">
        <v>86</v>
      </c>
      <c r="F10" s="11" t="str">
        <f>HYPERLINK("https://drive.google.com/file/d/13mSX2uplQRSevCIOZhWqb8HDcUFX3g_J/view?usp=drivesdk","&lt;&lt; nama &gt;&gt;")</f>
        <v>&lt;&lt; nama &gt;&gt;</v>
      </c>
      <c r="G10" s="3" t="s">
        <v>67</v>
      </c>
    </row>
    <row r="11" hidden="1">
      <c r="A11" s="6">
        <v>10.0</v>
      </c>
      <c r="B11" s="12" t="s">
        <v>87</v>
      </c>
      <c r="C11" s="8" t="s">
        <v>88</v>
      </c>
      <c r="D11" s="3" t="s">
        <v>89</v>
      </c>
      <c r="E11" s="13" t="s">
        <v>90</v>
      </c>
      <c r="F11" s="11" t="str">
        <f>HYPERLINK("https://drive.google.com/file/d/1oEi2clJJx5P4YbnYsqKBmqtApzjaRhLD/view?usp=drivesdk","&lt;&lt; nama &gt;&gt;")</f>
        <v>&lt;&lt; nama &gt;&gt;</v>
      </c>
      <c r="G11" s="3" t="s">
        <v>67</v>
      </c>
    </row>
    <row r="12" hidden="1">
      <c r="A12" s="6">
        <v>11.0</v>
      </c>
      <c r="B12" s="12" t="s">
        <v>91</v>
      </c>
      <c r="C12" s="8" t="s">
        <v>92</v>
      </c>
      <c r="D12" s="3" t="s">
        <v>93</v>
      </c>
      <c r="E12" s="13" t="s">
        <v>94</v>
      </c>
      <c r="F12" s="11" t="str">
        <f>HYPERLINK("https://drive.google.com/file/d/17GvYdeD8JgFAG-msPrRClsPElxCpQAR7/view?usp=drivesdk","&lt;&lt; nama &gt;&gt;")</f>
        <v>&lt;&lt; nama &gt;&gt;</v>
      </c>
      <c r="G12" s="3" t="s">
        <v>67</v>
      </c>
    </row>
    <row r="13" hidden="1">
      <c r="A13" s="6">
        <v>12.0</v>
      </c>
      <c r="B13" s="12" t="s">
        <v>95</v>
      </c>
      <c r="C13" s="8" t="s">
        <v>96</v>
      </c>
      <c r="D13" s="3" t="s">
        <v>97</v>
      </c>
      <c r="E13" s="13" t="s">
        <v>98</v>
      </c>
      <c r="F13" s="11" t="str">
        <f>HYPERLINK("https://drive.google.com/file/d/1JCLt8UZwrJxqXpbGh-dYBLSceWKDalBa/view?usp=drivesdk","&lt;&lt; nama &gt;&gt;")</f>
        <v>&lt;&lt; nama &gt;&gt;</v>
      </c>
      <c r="G13" s="3" t="s">
        <v>67</v>
      </c>
    </row>
    <row r="14" hidden="1">
      <c r="A14" s="6">
        <v>13.0</v>
      </c>
      <c r="B14" s="12" t="s">
        <v>99</v>
      </c>
      <c r="C14" s="8" t="s">
        <v>100</v>
      </c>
      <c r="D14" s="3" t="s">
        <v>101</v>
      </c>
      <c r="E14" s="13" t="s">
        <v>102</v>
      </c>
      <c r="F14" s="11" t="str">
        <f>HYPERLINK("https://drive.google.com/file/d/1b61dTaGffWFs2kHIB8g665LUPqG22ipm/view?usp=drivesdk","&lt;&lt; nama &gt;&gt;")</f>
        <v>&lt;&lt; nama &gt;&gt;</v>
      </c>
      <c r="G14" s="3" t="s">
        <v>67</v>
      </c>
    </row>
    <row r="15" hidden="1">
      <c r="A15" s="6">
        <v>14.0</v>
      </c>
      <c r="B15" s="12" t="s">
        <v>103</v>
      </c>
      <c r="C15" s="8" t="s">
        <v>104</v>
      </c>
      <c r="D15" s="3" t="s">
        <v>105</v>
      </c>
      <c r="E15" s="13" t="s">
        <v>106</v>
      </c>
      <c r="F15" s="11" t="str">
        <f>HYPERLINK("https://drive.google.com/file/d/1T9UkaIBPf2kp0jGvOUKv7qgDy-jZxAg6/view?usp=drivesdk","&lt;&lt; nama &gt;&gt;")</f>
        <v>&lt;&lt; nama &gt;&gt;</v>
      </c>
      <c r="G15" s="3" t="s">
        <v>107</v>
      </c>
    </row>
    <row r="16" hidden="1">
      <c r="A16" s="6">
        <v>15.0</v>
      </c>
      <c r="B16" s="12" t="s">
        <v>108</v>
      </c>
      <c r="C16" s="8" t="s">
        <v>109</v>
      </c>
      <c r="D16" s="3" t="s">
        <v>110</v>
      </c>
      <c r="E16" s="13" t="s">
        <v>111</v>
      </c>
      <c r="F16" s="11" t="str">
        <f>HYPERLINK("https://drive.google.com/file/d/1toh9GBmXplZQFdhjIkTt2WSvzpaytQZ3/view?usp=drivesdk","&lt;&lt; nama &gt;&gt;")</f>
        <v>&lt;&lt; nama &gt;&gt;</v>
      </c>
      <c r="G16" s="3" t="s">
        <v>107</v>
      </c>
    </row>
    <row r="17" hidden="1">
      <c r="A17" s="6">
        <v>16.0</v>
      </c>
      <c r="B17" s="12" t="s">
        <v>112</v>
      </c>
      <c r="C17" s="8" t="s">
        <v>73</v>
      </c>
      <c r="D17" s="3" t="s">
        <v>113</v>
      </c>
      <c r="E17" s="13" t="s">
        <v>114</v>
      </c>
      <c r="F17" s="11" t="str">
        <f>HYPERLINK("https://drive.google.com/file/d/1tuOcafUEnmMeKTrG-MZJRLq1g4eHA9an/view?usp=drivesdk","&lt;&lt; nama &gt;&gt;")</f>
        <v>&lt;&lt; nama &gt;&gt;</v>
      </c>
      <c r="G17" s="3" t="s">
        <v>107</v>
      </c>
    </row>
    <row r="18" hidden="1">
      <c r="A18" s="6">
        <v>17.0</v>
      </c>
      <c r="B18" s="12" t="s">
        <v>115</v>
      </c>
      <c r="C18" s="8" t="s">
        <v>116</v>
      </c>
      <c r="D18" s="3" t="s">
        <v>117</v>
      </c>
      <c r="E18" s="13" t="s">
        <v>118</v>
      </c>
      <c r="F18" s="11" t="str">
        <f>HYPERLINK("https://drive.google.com/file/d/1taVXdhrn_2b0Rzgop97bAmWksUHJJap3/view?usp=drivesdk","&lt;&lt; nama &gt;&gt;")</f>
        <v>&lt;&lt; nama &gt;&gt;</v>
      </c>
      <c r="G18" s="3" t="s">
        <v>107</v>
      </c>
    </row>
    <row r="19" hidden="1">
      <c r="A19" s="6">
        <v>18.0</v>
      </c>
      <c r="B19" s="12" t="s">
        <v>119</v>
      </c>
      <c r="C19" s="8" t="s">
        <v>120</v>
      </c>
      <c r="D19" s="3" t="s">
        <v>121</v>
      </c>
      <c r="E19" s="13" t="s">
        <v>122</v>
      </c>
      <c r="F19" s="11" t="str">
        <f>HYPERLINK("https://drive.google.com/file/d/1uVe23mrhOF5zy5u4gsjPz9OLJUyOXbFQ/view?usp=drivesdk","&lt;&lt; nama &gt;&gt;")</f>
        <v>&lt;&lt; nama &gt;&gt;</v>
      </c>
      <c r="G19" s="3" t="s">
        <v>107</v>
      </c>
    </row>
    <row r="20" hidden="1">
      <c r="A20" s="6">
        <v>19.0</v>
      </c>
      <c r="B20" s="12" t="s">
        <v>123</v>
      </c>
      <c r="C20" s="8" t="s">
        <v>120</v>
      </c>
      <c r="D20" s="3" t="s">
        <v>124</v>
      </c>
      <c r="E20" s="13" t="s">
        <v>125</v>
      </c>
      <c r="F20" s="11" t="str">
        <f>HYPERLINK("https://drive.google.com/file/d/1bnzee48HkXhIRYcrutJTqrDNY47KSEru/view?usp=drivesdk","&lt;&lt; nama &gt;&gt;")</f>
        <v>&lt;&lt; nama &gt;&gt;</v>
      </c>
      <c r="G20" s="3" t="s">
        <v>107</v>
      </c>
    </row>
    <row r="21" hidden="1">
      <c r="A21" s="6">
        <v>20.0</v>
      </c>
      <c r="B21" s="12" t="s">
        <v>126</v>
      </c>
      <c r="C21" s="8" t="s">
        <v>127</v>
      </c>
      <c r="D21" s="3" t="s">
        <v>128</v>
      </c>
      <c r="E21" s="13" t="s">
        <v>129</v>
      </c>
      <c r="F21" s="11" t="str">
        <f>HYPERLINK("https://drive.google.com/file/d/13ddycMZrlFTpFQAn9Xo0F9BPf7Q7BQwC/view?usp=drivesdk","&lt;&lt; nama &gt;&gt;")</f>
        <v>&lt;&lt; nama &gt;&gt;</v>
      </c>
      <c r="G21" s="3" t="s">
        <v>107</v>
      </c>
    </row>
    <row r="22" hidden="1">
      <c r="A22" s="6">
        <v>21.0</v>
      </c>
      <c r="B22" s="12" t="s">
        <v>130</v>
      </c>
      <c r="C22" s="8" t="s">
        <v>131</v>
      </c>
      <c r="D22" s="3" t="s">
        <v>132</v>
      </c>
      <c r="E22" s="13" t="s">
        <v>133</v>
      </c>
      <c r="F22" s="11" t="str">
        <f>HYPERLINK("https://drive.google.com/file/d/1oCLuFQ7W096Cw4dSmprx_dXapSgeVhXX/view?usp=drivesdk","&lt;&lt; nama &gt;&gt;")</f>
        <v>&lt;&lt; nama &gt;&gt;</v>
      </c>
      <c r="G22" s="3" t="s">
        <v>107</v>
      </c>
    </row>
    <row r="23" hidden="1">
      <c r="A23" s="6">
        <v>22.0</v>
      </c>
      <c r="B23" s="14" t="s">
        <v>134</v>
      </c>
      <c r="C23" s="15" t="s">
        <v>135</v>
      </c>
      <c r="D23" s="3" t="s">
        <v>136</v>
      </c>
      <c r="E23" s="13" t="s">
        <v>137</v>
      </c>
      <c r="F23" s="11" t="str">
        <f>HYPERLINK("https://drive.google.com/file/d/1KxaBMpRuKWzGSF0p_6rpFP0FDuwNbntu/view?usp=drivesdk","&lt;&lt; nama &gt;&gt;")</f>
        <v>&lt;&lt; nama &gt;&gt;</v>
      </c>
      <c r="G23" s="3" t="s">
        <v>107</v>
      </c>
    </row>
    <row r="24" hidden="1">
      <c r="A24" s="6">
        <v>23.0</v>
      </c>
      <c r="B24" s="12" t="s">
        <v>138</v>
      </c>
      <c r="C24" s="8" t="s">
        <v>139</v>
      </c>
      <c r="D24" s="3" t="s">
        <v>140</v>
      </c>
      <c r="E24" s="13" t="s">
        <v>141</v>
      </c>
      <c r="F24" s="11" t="str">
        <f>HYPERLINK("https://drive.google.com/file/d/1G3gJPRBqDhePK8scN6bKSWyWoOdtUxMQ/view?usp=drivesdk","&lt;&lt; nama &gt;&gt;")</f>
        <v>&lt;&lt; nama &gt;&gt;</v>
      </c>
      <c r="G24" s="3" t="s">
        <v>107</v>
      </c>
    </row>
    <row r="25" hidden="1">
      <c r="A25" s="6">
        <v>24.0</v>
      </c>
      <c r="B25" s="12" t="s">
        <v>142</v>
      </c>
      <c r="C25" s="8" t="s">
        <v>139</v>
      </c>
      <c r="D25" s="3" t="s">
        <v>143</v>
      </c>
      <c r="E25" s="13" t="s">
        <v>144</v>
      </c>
      <c r="F25" s="11" t="str">
        <f>HYPERLINK("https://drive.google.com/file/d/1dCUd55WUCllH27GMR1Q1lIiP1b3fHPEw/view?usp=drivesdk","&lt;&lt; nama &gt;&gt;")</f>
        <v>&lt;&lt; nama &gt;&gt;</v>
      </c>
      <c r="G25" s="3" t="s">
        <v>145</v>
      </c>
    </row>
    <row r="26" hidden="1">
      <c r="A26" s="6">
        <v>25.0</v>
      </c>
      <c r="B26" s="12" t="s">
        <v>146</v>
      </c>
      <c r="C26" s="8" t="s">
        <v>147</v>
      </c>
      <c r="D26" s="3" t="s">
        <v>148</v>
      </c>
      <c r="E26" s="13" t="s">
        <v>149</v>
      </c>
      <c r="F26" s="11" t="str">
        <f>HYPERLINK("https://drive.google.com/file/d/19jqvc1pVdtyi8LlLp9yXUEWCHDfIgsUC/view?usp=drivesdk","&lt;&lt; nama &gt;&gt;")</f>
        <v>&lt;&lt; nama &gt;&gt;</v>
      </c>
      <c r="G26" s="3" t="s">
        <v>145</v>
      </c>
    </row>
    <row r="27" hidden="1">
      <c r="A27" s="6">
        <v>26.0</v>
      </c>
      <c r="B27" s="7" t="s">
        <v>150</v>
      </c>
      <c r="C27" s="8" t="s">
        <v>151</v>
      </c>
      <c r="D27" s="3" t="s">
        <v>152</v>
      </c>
      <c r="E27" s="13" t="s">
        <v>153</v>
      </c>
      <c r="F27" s="11" t="str">
        <f>HYPERLINK("https://drive.google.com/file/d/1BVtFn5mCXE31NMLT89kJcKqJQnGVgk9P/view?usp=drivesdk","&lt;&lt; nama &gt;&gt;")</f>
        <v>&lt;&lt; nama &gt;&gt;</v>
      </c>
      <c r="G27" s="3" t="s">
        <v>145</v>
      </c>
    </row>
    <row r="28" hidden="1">
      <c r="A28" s="6">
        <v>27.0</v>
      </c>
      <c r="B28" s="12" t="s">
        <v>154</v>
      </c>
      <c r="C28" s="8" t="s">
        <v>60</v>
      </c>
      <c r="D28" s="3" t="s">
        <v>155</v>
      </c>
      <c r="E28" s="13" t="s">
        <v>156</v>
      </c>
      <c r="F28" s="11" t="str">
        <f>HYPERLINK("https://drive.google.com/file/d/1tGpgFWDkzIO71CvR1Xm29hIBxvCvfDuX/view?usp=drivesdk","&lt;&lt; nama &gt;&gt;")</f>
        <v>&lt;&lt; nama &gt;&gt;</v>
      </c>
      <c r="G28" s="3" t="s">
        <v>145</v>
      </c>
    </row>
    <row r="29" hidden="1">
      <c r="A29" s="6">
        <v>28.0</v>
      </c>
      <c r="B29" s="12" t="s">
        <v>157</v>
      </c>
      <c r="C29" s="8" t="s">
        <v>158</v>
      </c>
      <c r="D29" s="3" t="s">
        <v>159</v>
      </c>
      <c r="E29" s="13" t="s">
        <v>160</v>
      </c>
      <c r="F29" s="11" t="str">
        <f>HYPERLINK("https://drive.google.com/file/d/1skkybUa-XRb6Rq0gB9m_TuQUvSSPsVV2/view?usp=drivesdk","&lt;&lt; nama &gt;&gt;")</f>
        <v>&lt;&lt; nama &gt;&gt;</v>
      </c>
      <c r="G29" s="3" t="s">
        <v>145</v>
      </c>
    </row>
    <row r="30" hidden="1">
      <c r="A30" s="6">
        <v>29.0</v>
      </c>
      <c r="B30" s="12" t="s">
        <v>161</v>
      </c>
      <c r="C30" s="8" t="s">
        <v>162</v>
      </c>
      <c r="D30" s="3" t="s">
        <v>163</v>
      </c>
      <c r="E30" s="13" t="s">
        <v>164</v>
      </c>
      <c r="F30" s="11" t="str">
        <f>HYPERLINK("https://drive.google.com/file/d/1g2OZ8wgrUoD6XalSLhs_B0bngOzFzQFj/view?usp=drivesdk","&lt;&lt; nama &gt;&gt;")</f>
        <v>&lt;&lt; nama &gt;&gt;</v>
      </c>
      <c r="G30" s="3" t="s">
        <v>145</v>
      </c>
    </row>
    <row r="31" hidden="1">
      <c r="A31" s="6">
        <v>30.0</v>
      </c>
      <c r="B31" s="12" t="s">
        <v>165</v>
      </c>
      <c r="C31" s="8" t="s">
        <v>166</v>
      </c>
      <c r="D31" s="3" t="s">
        <v>167</v>
      </c>
      <c r="E31" s="13" t="s">
        <v>168</v>
      </c>
      <c r="F31" s="11" t="str">
        <f>HYPERLINK("https://drive.google.com/file/d/1URv8g3jmwegznKIoaLYDG3s9VEwEabVF/view?usp=drivesdk","&lt;&lt; nama &gt;&gt;")</f>
        <v>&lt;&lt; nama &gt;&gt;</v>
      </c>
      <c r="G31" s="3" t="s">
        <v>145</v>
      </c>
    </row>
    <row r="32" hidden="1">
      <c r="A32" s="6">
        <v>31.0</v>
      </c>
      <c r="B32" s="12" t="s">
        <v>169</v>
      </c>
      <c r="C32" s="8" t="s">
        <v>120</v>
      </c>
      <c r="D32" s="3" t="s">
        <v>170</v>
      </c>
      <c r="E32" s="13" t="s">
        <v>171</v>
      </c>
      <c r="F32" s="11" t="str">
        <f>HYPERLINK("https://drive.google.com/file/d/1wZsTEpHNCp1IMJIQpuePUqqdFYirl8Bh/view?usp=drivesdk","&lt;&lt; nama &gt;&gt;")</f>
        <v>&lt;&lt; nama &gt;&gt;</v>
      </c>
      <c r="G32" s="3" t="s">
        <v>145</v>
      </c>
    </row>
    <row r="33" hidden="1">
      <c r="A33" s="6">
        <v>32.0</v>
      </c>
      <c r="B33" s="7" t="s">
        <v>172</v>
      </c>
      <c r="C33" s="8" t="s">
        <v>173</v>
      </c>
      <c r="D33" s="3" t="s">
        <v>174</v>
      </c>
      <c r="E33" s="13" t="s">
        <v>175</v>
      </c>
      <c r="F33" s="11" t="str">
        <f>HYPERLINK("https://drive.google.com/file/d/1cbAcLsUnhUgEf48vj-ma1d4qCa2T69NQ/view?usp=drivesdk","&lt;&lt; nama &gt;&gt;")</f>
        <v>&lt;&lt; nama &gt;&gt;</v>
      </c>
      <c r="G33" s="3" t="s">
        <v>145</v>
      </c>
    </row>
    <row r="34" hidden="1">
      <c r="A34" s="6">
        <v>33.0</v>
      </c>
      <c r="B34" s="7" t="s">
        <v>176</v>
      </c>
      <c r="C34" s="8" t="s">
        <v>166</v>
      </c>
      <c r="D34" s="3" t="s">
        <v>177</v>
      </c>
      <c r="E34" s="13" t="s">
        <v>178</v>
      </c>
      <c r="F34" s="11" t="str">
        <f>HYPERLINK("https://drive.google.com/file/d/14L6oyhQXVpsISIyERwCNpJxBftgVmnEe/view?usp=drivesdk","&lt;&lt; nama &gt;&gt;")</f>
        <v>&lt;&lt; nama &gt;&gt;</v>
      </c>
      <c r="G34" s="3" t="s">
        <v>145</v>
      </c>
    </row>
    <row r="35" hidden="1">
      <c r="A35" s="6">
        <v>34.0</v>
      </c>
      <c r="B35" s="12" t="s">
        <v>179</v>
      </c>
      <c r="C35" s="8" t="s">
        <v>26</v>
      </c>
      <c r="D35" s="3" t="s">
        <v>180</v>
      </c>
      <c r="E35" s="13" t="s">
        <v>181</v>
      </c>
      <c r="F35" s="11" t="str">
        <f>HYPERLINK("https://drive.google.com/file/d/1jSGL52_eLQzarkXW_Ieyp07bC2Wht2Ak/view?usp=drivesdk","&lt;&lt; nama &gt;&gt;")</f>
        <v>&lt;&lt; nama &gt;&gt;</v>
      </c>
      <c r="G35" s="3" t="s">
        <v>145</v>
      </c>
    </row>
    <row r="36" hidden="1">
      <c r="A36" s="6">
        <v>35.0</v>
      </c>
      <c r="B36" s="16" t="s">
        <v>182</v>
      </c>
      <c r="C36" s="8" t="s">
        <v>183</v>
      </c>
      <c r="D36" s="3" t="s">
        <v>184</v>
      </c>
      <c r="E36" s="13" t="s">
        <v>185</v>
      </c>
      <c r="F36" s="11" t="str">
        <f>HYPERLINK("https://drive.google.com/file/d/1BsrT6FC8A5odQxlKrJ-uqdp_tT18vSJh/view?usp=drivesdk","&lt;&lt; nama &gt;&gt;")</f>
        <v>&lt;&lt; nama &gt;&gt;</v>
      </c>
      <c r="G36" s="3" t="s">
        <v>186</v>
      </c>
    </row>
    <row r="37" hidden="1">
      <c r="A37" s="6">
        <v>36.0</v>
      </c>
      <c r="B37" s="17" t="s">
        <v>187</v>
      </c>
      <c r="C37" s="15" t="s">
        <v>188</v>
      </c>
      <c r="D37" s="3" t="s">
        <v>189</v>
      </c>
      <c r="E37" s="13" t="s">
        <v>190</v>
      </c>
      <c r="F37" s="11" t="str">
        <f>HYPERLINK("https://drive.google.com/file/d/19d_uJYWdOzWMlLtsItUCMkejLAUA8LU1/view?usp=drivesdk","&lt;&lt; nama &gt;&gt;")</f>
        <v>&lt;&lt; nama &gt;&gt;</v>
      </c>
      <c r="G37" s="3" t="s">
        <v>186</v>
      </c>
    </row>
    <row r="38" hidden="1">
      <c r="A38" s="6">
        <v>37.0</v>
      </c>
      <c r="B38" s="18" t="s">
        <v>191</v>
      </c>
      <c r="C38" s="19" t="s">
        <v>192</v>
      </c>
      <c r="D38" s="3" t="s">
        <v>193</v>
      </c>
      <c r="E38" s="13" t="s">
        <v>194</v>
      </c>
      <c r="F38" s="11" t="str">
        <f>HYPERLINK("https://drive.google.com/file/d/1MnGFEO5aut2WtVsvyL3nC6Mt-G7C1VwV/view?usp=drivesdk","&lt;&lt; nama &gt;&gt;")</f>
        <v>&lt;&lt; nama &gt;&gt;</v>
      </c>
      <c r="G38" s="3" t="s">
        <v>186</v>
      </c>
    </row>
    <row r="39">
      <c r="A39" s="6">
        <v>38.0</v>
      </c>
      <c r="B39" s="20" t="s">
        <v>195</v>
      </c>
      <c r="C39" s="21" t="s">
        <v>77</v>
      </c>
      <c r="D39" s="3" t="s">
        <v>196</v>
      </c>
      <c r="E39" s="13" t="s">
        <v>197</v>
      </c>
      <c r="F39" s="11" t="str">
        <f>HYPERLINK("https://drive.google.com/file/d/1kKHAnmTvK_tYxu3NTBGMvyj3STtyLa8s/view?usp=drivesdk","&lt;&lt; nama &gt;&gt;")</f>
        <v>&lt;&lt; nama &gt;&gt;</v>
      </c>
      <c r="G39" s="3" t="s">
        <v>186</v>
      </c>
    </row>
    <row r="40">
      <c r="A40" s="6">
        <v>39.0</v>
      </c>
      <c r="B40" s="20" t="s">
        <v>198</v>
      </c>
      <c r="C40" s="21" t="s">
        <v>199</v>
      </c>
      <c r="D40" s="3" t="s">
        <v>200</v>
      </c>
      <c r="E40" s="13" t="s">
        <v>201</v>
      </c>
      <c r="F40" s="11" t="str">
        <f>HYPERLINK("https://drive.google.com/file/d/1jKwXVTY5C4r2fh0E2fi4TtPzBXNR6uge/view?usp=drivesdk","&lt;&lt; nama &gt;&gt;")</f>
        <v>&lt;&lt; nama &gt;&gt;</v>
      </c>
      <c r="G40" s="3" t="s">
        <v>186</v>
      </c>
    </row>
    <row r="41">
      <c r="A41" s="6">
        <v>40.0</v>
      </c>
      <c r="B41" s="20" t="s">
        <v>202</v>
      </c>
      <c r="C41" s="21" t="s">
        <v>203</v>
      </c>
      <c r="D41" s="3" t="s">
        <v>204</v>
      </c>
      <c r="E41" s="13" t="s">
        <v>205</v>
      </c>
      <c r="F41" s="11" t="str">
        <f>HYPERLINK("https://drive.google.com/file/d/1MGz-ZOP_tNjaMwMAfzIIG1cCzKzfnhD1/view?usp=drivesdk","&lt;&lt; nama &gt;&gt;")</f>
        <v>&lt;&lt; nama &gt;&gt;</v>
      </c>
      <c r="G41" s="3" t="s">
        <v>186</v>
      </c>
    </row>
    <row r="42">
      <c r="A42" s="6">
        <v>41.0</v>
      </c>
      <c r="B42" s="20" t="s">
        <v>206</v>
      </c>
      <c r="C42" s="21" t="s">
        <v>207</v>
      </c>
      <c r="D42" s="3" t="s">
        <v>208</v>
      </c>
      <c r="E42" s="13" t="s">
        <v>209</v>
      </c>
      <c r="F42" s="11" t="str">
        <f>HYPERLINK("https://drive.google.com/file/d/17YaOJhMF_8U6irY3DtAg71cePr6HE6z5/view?usp=drivesdk","&lt;&lt; nama &gt;&gt;")</f>
        <v>&lt;&lt; nama &gt;&gt;</v>
      </c>
      <c r="G42" s="3" t="s">
        <v>186</v>
      </c>
    </row>
    <row r="43">
      <c r="A43" s="6">
        <v>42.0</v>
      </c>
      <c r="B43" s="20" t="s">
        <v>210</v>
      </c>
      <c r="C43" s="21" t="s">
        <v>211</v>
      </c>
      <c r="D43" s="3" t="s">
        <v>212</v>
      </c>
      <c r="E43" s="13" t="s">
        <v>213</v>
      </c>
      <c r="F43" s="11" t="str">
        <f>HYPERLINK("https://drive.google.com/file/d/167NFikYex0141_AbP1nMcHKNiOOL5r9B/view?usp=drivesdk","&lt;&lt; nama &gt;&gt;")</f>
        <v>&lt;&lt; nama &gt;&gt;</v>
      </c>
      <c r="G43" s="3" t="s">
        <v>186</v>
      </c>
    </row>
    <row r="44">
      <c r="A44" s="6">
        <v>43.0</v>
      </c>
      <c r="B44" s="20" t="s">
        <v>214</v>
      </c>
      <c r="C44" s="22" t="s">
        <v>215</v>
      </c>
      <c r="D44" s="3" t="s">
        <v>216</v>
      </c>
      <c r="E44" s="13" t="s">
        <v>217</v>
      </c>
      <c r="F44" s="11" t="str">
        <f>HYPERLINK("https://drive.google.com/file/d/1phorQLVNIdFBZ8VskJKtc_9WYy65PcRb/view?usp=drivesdk","&lt;&lt; nama &gt;&gt;")</f>
        <v>&lt;&lt; nama &gt;&gt;</v>
      </c>
      <c r="G44" s="3" t="s">
        <v>218</v>
      </c>
    </row>
    <row r="45">
      <c r="A45" s="6">
        <v>44.0</v>
      </c>
      <c r="B45" s="20" t="s">
        <v>219</v>
      </c>
      <c r="C45" s="21" t="s">
        <v>220</v>
      </c>
      <c r="D45" s="3" t="s">
        <v>221</v>
      </c>
      <c r="E45" s="13" t="s">
        <v>222</v>
      </c>
      <c r="F45" s="11" t="str">
        <f>HYPERLINK("https://drive.google.com/file/d/1SfljUROaeR_2BzrPhm1t0PLX-u4r_Pdo/view?usp=drivesdk","&lt;&lt; nama &gt;&gt;")</f>
        <v>&lt;&lt; nama &gt;&gt;</v>
      </c>
      <c r="G45" s="3" t="s">
        <v>218</v>
      </c>
    </row>
    <row r="46">
      <c r="A46" s="6">
        <v>45.0</v>
      </c>
      <c r="B46" s="23" t="s">
        <v>223</v>
      </c>
      <c r="C46" s="22" t="s">
        <v>224</v>
      </c>
      <c r="D46" s="3" t="s">
        <v>225</v>
      </c>
      <c r="E46" s="13" t="s">
        <v>226</v>
      </c>
      <c r="F46" s="11" t="str">
        <f>HYPERLINK("https://drive.google.com/file/d/16wzIZVfwGMccRonEG6s_oDcJ3c-_aoJc/view?usp=drivesdk","&lt;&lt; nama &gt;&gt;")</f>
        <v>&lt;&lt; nama &gt;&gt;</v>
      </c>
      <c r="G46" s="3" t="s">
        <v>218</v>
      </c>
    </row>
    <row r="47">
      <c r="A47" s="6">
        <v>46.0</v>
      </c>
      <c r="B47" s="20" t="s">
        <v>227</v>
      </c>
      <c r="C47" s="21" t="s">
        <v>228</v>
      </c>
      <c r="D47" s="3" t="s">
        <v>229</v>
      </c>
      <c r="E47" s="13" t="s">
        <v>230</v>
      </c>
      <c r="F47" s="11" t="str">
        <f>HYPERLINK("https://drive.google.com/file/d/1rVqA5jOoFlJpCQ8b3wZnz-SL2Zju3kbG/view?usp=drivesdk","&lt;&lt; nama &gt;&gt;")</f>
        <v>&lt;&lt; nama &gt;&gt;</v>
      </c>
      <c r="G47" s="3" t="s">
        <v>218</v>
      </c>
    </row>
    <row r="48">
      <c r="A48" s="6">
        <v>47.0</v>
      </c>
      <c r="B48" s="23" t="s">
        <v>231</v>
      </c>
      <c r="C48" s="22" t="s">
        <v>232</v>
      </c>
      <c r="D48" s="3" t="s">
        <v>233</v>
      </c>
      <c r="E48" s="10" t="s">
        <v>234</v>
      </c>
      <c r="F48" s="11" t="str">
        <f>HYPERLINK("https://drive.google.com/file/d/1nXcAGNUgNSTR8CvD90nutAd0-1mllsnN/view?usp=drivesdk","&lt;&lt; nama &gt;&gt;")</f>
        <v>&lt;&lt; nama &gt;&gt;</v>
      </c>
      <c r="G48" s="3" t="s">
        <v>218</v>
      </c>
    </row>
    <row r="49">
      <c r="A49" s="6">
        <v>48.0</v>
      </c>
      <c r="B49" s="20" t="s">
        <v>235</v>
      </c>
      <c r="C49" s="21" t="s">
        <v>236</v>
      </c>
      <c r="D49" s="3" t="s">
        <v>237</v>
      </c>
      <c r="E49" s="13" t="s">
        <v>238</v>
      </c>
      <c r="F49" s="11" t="str">
        <f>HYPERLINK("https://drive.google.com/file/d/1_2q7bFuKsG0_4ppw2MnuGhKJ4mhEJj3z/view?usp=drivesdk","&lt;&lt; nama &gt;&gt;")</f>
        <v>&lt;&lt; nama &gt;&gt;</v>
      </c>
      <c r="G49" s="3" t="s">
        <v>218</v>
      </c>
    </row>
    <row r="50">
      <c r="A50" s="6">
        <v>49.0</v>
      </c>
      <c r="B50" s="20" t="s">
        <v>239</v>
      </c>
      <c r="C50" s="21" t="s">
        <v>240</v>
      </c>
      <c r="D50" s="3" t="s">
        <v>241</v>
      </c>
      <c r="E50" s="13" t="s">
        <v>242</v>
      </c>
      <c r="F50" s="11" t="str">
        <f>HYPERLINK("https://drive.google.com/file/d/1ZmrosYXmBzGGgXcKNczCWn1vPJKx-6Ef/view?usp=drivesdk","&lt;&lt; nama &gt;&gt;")</f>
        <v>&lt;&lt; nama &gt;&gt;</v>
      </c>
      <c r="G50" s="3" t="s">
        <v>243</v>
      </c>
    </row>
    <row r="51">
      <c r="A51" s="6">
        <v>50.0</v>
      </c>
      <c r="B51" s="23" t="s">
        <v>244</v>
      </c>
      <c r="C51" s="22" t="s">
        <v>245</v>
      </c>
      <c r="D51" s="3" t="s">
        <v>246</v>
      </c>
      <c r="E51" s="13" t="s">
        <v>247</v>
      </c>
      <c r="F51" s="11" t="str">
        <f>HYPERLINK("https://drive.google.com/file/d/1M0fMrcGQvNbp7OR8mCVC3OKKfvwZ8ejD/view?usp=drivesdk","&lt;&lt; nama &gt;&gt;")</f>
        <v>&lt;&lt; nama &gt;&gt;</v>
      </c>
      <c r="G51" s="3" t="s">
        <v>243</v>
      </c>
    </row>
    <row r="52">
      <c r="A52" s="6">
        <v>51.0</v>
      </c>
      <c r="B52" s="20" t="s">
        <v>248</v>
      </c>
      <c r="C52" s="21" t="s">
        <v>249</v>
      </c>
      <c r="D52" s="3" t="s">
        <v>250</v>
      </c>
      <c r="E52" s="13" t="s">
        <v>251</v>
      </c>
      <c r="F52" s="11" t="str">
        <f>HYPERLINK("https://drive.google.com/file/d/1gSfU1lc7o3xDJdFB0L0xY3wMU2vAS0vj/view?usp=drivesdk","&lt;&lt; nama &gt;&gt;")</f>
        <v>&lt;&lt; nama &gt;&gt;</v>
      </c>
      <c r="G52" s="3" t="s">
        <v>243</v>
      </c>
    </row>
    <row r="53">
      <c r="A53" s="6">
        <v>52.0</v>
      </c>
      <c r="B53" s="20" t="s">
        <v>252</v>
      </c>
      <c r="C53" s="21" t="s">
        <v>127</v>
      </c>
      <c r="D53" s="3" t="s">
        <v>253</v>
      </c>
      <c r="E53" s="13" t="s">
        <v>254</v>
      </c>
      <c r="F53" s="11" t="str">
        <f>HYPERLINK("https://drive.google.com/file/d/1V5EUHNMHLBKYnua_ERVVsT5zwoeIMTDL/view?usp=drivesdk","&lt;&lt; nama &gt;&gt;")</f>
        <v>&lt;&lt; nama &gt;&gt;</v>
      </c>
      <c r="G53" s="3" t="s">
        <v>243</v>
      </c>
    </row>
    <row r="54">
      <c r="A54" s="6">
        <v>53.0</v>
      </c>
      <c r="B54" s="20" t="s">
        <v>255</v>
      </c>
      <c r="C54" s="21" t="s">
        <v>256</v>
      </c>
      <c r="D54" s="3" t="s">
        <v>257</v>
      </c>
      <c r="E54" s="13" t="s">
        <v>258</v>
      </c>
      <c r="F54" s="11" t="str">
        <f>HYPERLINK("https://drive.google.com/file/d/1dR-bU92CFmTVN_rzrwUshucg_nH2Kv_m/view?usp=drivesdk","&lt;&lt; nama &gt;&gt;")</f>
        <v>&lt;&lt; nama &gt;&gt;</v>
      </c>
      <c r="G54" s="3" t="s">
        <v>243</v>
      </c>
    </row>
    <row r="55">
      <c r="A55" s="6">
        <v>54.0</v>
      </c>
      <c r="B55" s="20" t="s">
        <v>259</v>
      </c>
      <c r="C55" s="21" t="s">
        <v>260</v>
      </c>
      <c r="D55" s="3" t="s">
        <v>261</v>
      </c>
      <c r="E55" s="13" t="s">
        <v>262</v>
      </c>
      <c r="F55" s="11" t="str">
        <f>HYPERLINK("https://drive.google.com/file/d/1as7RXrHkMKcUHKTVCSjczO_7AdbtfYkB/view?usp=drivesdk","&lt;&lt; nama &gt;&gt;")</f>
        <v>&lt;&lt; nama &gt;&gt;</v>
      </c>
      <c r="G55" s="3" t="s">
        <v>243</v>
      </c>
    </row>
    <row r="56">
      <c r="A56" s="6">
        <v>55.0</v>
      </c>
      <c r="B56" s="20" t="s">
        <v>263</v>
      </c>
      <c r="C56" s="21" t="s">
        <v>260</v>
      </c>
      <c r="D56" s="3" t="s">
        <v>264</v>
      </c>
      <c r="E56" s="13" t="s">
        <v>265</v>
      </c>
      <c r="F56" s="11" t="str">
        <f>HYPERLINK("https://drive.google.com/file/d/1vLx8sfIosqSI5gIFeahDoTuQJxlr8ZcW/view?usp=drivesdk","&lt;&lt; nama &gt;&gt;")</f>
        <v>&lt;&lt; nama &gt;&gt;</v>
      </c>
      <c r="G56" s="3" t="s">
        <v>243</v>
      </c>
    </row>
    <row r="57">
      <c r="A57" s="6">
        <v>56.0</v>
      </c>
      <c r="B57" s="20" t="s">
        <v>266</v>
      </c>
      <c r="C57" s="21" t="s">
        <v>267</v>
      </c>
      <c r="D57" s="3" t="s">
        <v>268</v>
      </c>
      <c r="E57" s="13" t="s">
        <v>269</v>
      </c>
      <c r="F57" s="11" t="str">
        <f>HYPERLINK("https://drive.google.com/file/d/1PD-2LgUoHRS0TJ7znqThhlVs-2qBFvDH/view?usp=drivesdk","&lt;&lt; nama &gt;&gt;")</f>
        <v>&lt;&lt; nama &gt;&gt;</v>
      </c>
      <c r="G57" s="3" t="s">
        <v>243</v>
      </c>
    </row>
    <row r="58">
      <c r="A58" s="6">
        <v>57.0</v>
      </c>
      <c r="B58" s="20" t="s">
        <v>270</v>
      </c>
      <c r="C58" s="21" t="s">
        <v>271</v>
      </c>
      <c r="D58" s="3" t="s">
        <v>272</v>
      </c>
      <c r="E58" s="13" t="s">
        <v>273</v>
      </c>
      <c r="F58" s="11" t="str">
        <f>HYPERLINK("https://drive.google.com/file/d/1t997U-ffVhFstyBL_vFIhQUkrcU2KKFQ/view?usp=drivesdk","&lt;&lt; nama &gt;&gt;")</f>
        <v>&lt;&lt; nama &gt;&gt;</v>
      </c>
      <c r="G58" s="3" t="s">
        <v>243</v>
      </c>
    </row>
    <row r="59">
      <c r="A59" s="6">
        <v>58.0</v>
      </c>
      <c r="B59" s="23" t="s">
        <v>274</v>
      </c>
      <c r="C59" s="22" t="s">
        <v>275</v>
      </c>
      <c r="D59" s="3" t="s">
        <v>276</v>
      </c>
      <c r="E59" s="13" t="s">
        <v>277</v>
      </c>
      <c r="F59" s="11" t="str">
        <f>HYPERLINK("https://drive.google.com/file/d/1LiwkyDXFkGb1PS3HTp1W_n5mDiWAULcP/view?usp=drivesdk","&lt;&lt; nama &gt;&gt;")</f>
        <v>&lt;&lt; nama &gt;&gt;</v>
      </c>
      <c r="G59" s="3" t="s">
        <v>243</v>
      </c>
    </row>
    <row r="60">
      <c r="A60" s="6">
        <v>59.0</v>
      </c>
      <c r="B60" s="20" t="s">
        <v>278</v>
      </c>
      <c r="C60" s="21" t="s">
        <v>228</v>
      </c>
      <c r="D60" s="3" t="s">
        <v>279</v>
      </c>
      <c r="E60" s="13" t="s">
        <v>280</v>
      </c>
      <c r="F60" s="11" t="str">
        <f>HYPERLINK("https://drive.google.com/file/d/1w51OPLzeLHQ6i9yDGU0Zf_P5-49BExmR/view?usp=drivesdk","&lt;&lt; nama &gt;&gt;")</f>
        <v>&lt;&lt; nama &gt;&gt;</v>
      </c>
      <c r="G60" s="3" t="s">
        <v>281</v>
      </c>
    </row>
    <row r="61">
      <c r="A61" s="6">
        <v>60.0</v>
      </c>
      <c r="B61" s="20" t="s">
        <v>282</v>
      </c>
      <c r="C61" s="21" t="s">
        <v>73</v>
      </c>
      <c r="D61" s="3" t="s">
        <v>283</v>
      </c>
      <c r="E61" s="13" t="s">
        <v>284</v>
      </c>
      <c r="F61" s="11" t="str">
        <f>HYPERLINK("https://drive.google.com/file/d/1F0MIqF3mCXTbR0I9mTIRyBnO_h4dn2PJ/view?usp=drivesdk","&lt;&lt; nama &gt;&gt;")</f>
        <v>&lt;&lt; nama &gt;&gt;</v>
      </c>
      <c r="G61" s="3" t="s">
        <v>281</v>
      </c>
    </row>
    <row r="62">
      <c r="A62" s="6">
        <v>61.0</v>
      </c>
      <c r="B62" s="23" t="s">
        <v>285</v>
      </c>
      <c r="C62" s="22" t="s">
        <v>286</v>
      </c>
      <c r="D62" s="3" t="s">
        <v>287</v>
      </c>
      <c r="E62" s="13" t="s">
        <v>288</v>
      </c>
      <c r="F62" s="11" t="str">
        <f>HYPERLINK("https://drive.google.com/file/d/10ElGX1IZQg8bAirE13G8TEfKPpGRsMWk/view?usp=drivesdk","&lt;&lt; nama &gt;&gt;")</f>
        <v>&lt;&lt; nama &gt;&gt;</v>
      </c>
      <c r="G62" s="3" t="s">
        <v>281</v>
      </c>
    </row>
    <row r="63">
      <c r="A63" s="6">
        <v>62.0</v>
      </c>
      <c r="B63" s="20" t="s">
        <v>289</v>
      </c>
      <c r="C63" s="21" t="s">
        <v>290</v>
      </c>
      <c r="D63" s="3" t="s">
        <v>291</v>
      </c>
      <c r="E63" s="13" t="s">
        <v>292</v>
      </c>
      <c r="F63" s="11" t="str">
        <f>HYPERLINK("https://drive.google.com/file/d/1h3Tym2PcTCRms77fRiCf8rA8BMtj1oPs/view?usp=drivesdk","&lt;&lt; nama &gt;&gt;")</f>
        <v>&lt;&lt; nama &gt;&gt;</v>
      </c>
      <c r="G63" s="3" t="s">
        <v>281</v>
      </c>
    </row>
    <row r="64">
      <c r="A64" s="6">
        <v>63.0</v>
      </c>
      <c r="B64" s="24" t="s">
        <v>293</v>
      </c>
      <c r="C64" s="22" t="s">
        <v>294</v>
      </c>
      <c r="D64" s="3" t="s">
        <v>295</v>
      </c>
      <c r="E64" s="13" t="s">
        <v>296</v>
      </c>
      <c r="F64" s="11" t="str">
        <f>HYPERLINK("https://drive.google.com/file/d/1tEBi1QXf-6gTHFjS6HPYyZd4jO0dcIpO/view?usp=drivesdk","&lt;&lt; nama &gt;&gt;")</f>
        <v>&lt;&lt; nama &gt;&gt;</v>
      </c>
      <c r="G64" s="3" t="s">
        <v>281</v>
      </c>
    </row>
    <row r="65">
      <c r="A65" s="6">
        <v>64.0</v>
      </c>
      <c r="B65" s="24" t="s">
        <v>297</v>
      </c>
      <c r="C65" s="25" t="s">
        <v>298</v>
      </c>
      <c r="D65" s="3" t="s">
        <v>299</v>
      </c>
      <c r="E65" s="26" t="s">
        <v>300</v>
      </c>
      <c r="F65" s="11" t="str">
        <f>HYPERLINK("https://drive.google.com/file/d/1-bgsd8nmbzeV_sfbbiEiCcXppW4QYCji/view?usp=drivesdk","&lt;&lt; nama &gt;&gt;")</f>
        <v>&lt;&lt; nama &gt;&gt;</v>
      </c>
      <c r="G65" s="3" t="s">
        <v>281</v>
      </c>
    </row>
    <row r="66">
      <c r="A66" s="6">
        <v>65.0</v>
      </c>
      <c r="B66" s="20" t="s">
        <v>301</v>
      </c>
      <c r="C66" s="21" t="s">
        <v>302</v>
      </c>
      <c r="D66" s="3" t="s">
        <v>303</v>
      </c>
      <c r="E66" s="13" t="s">
        <v>304</v>
      </c>
      <c r="F66" s="11" t="str">
        <f>HYPERLINK("https://drive.google.com/file/d/1defZz3T1jSnL_uMjBZrt3AVqpnG5yGsu/view?usp=drivesdk","&lt;&lt; nama &gt;&gt;")</f>
        <v>&lt;&lt; nama &gt;&gt;</v>
      </c>
      <c r="G66" s="3" t="s">
        <v>281</v>
      </c>
    </row>
    <row r="67">
      <c r="A67" s="6">
        <v>66.0</v>
      </c>
      <c r="B67" s="20" t="s">
        <v>305</v>
      </c>
      <c r="C67" s="21" t="s">
        <v>96</v>
      </c>
      <c r="D67" s="3" t="s">
        <v>306</v>
      </c>
      <c r="E67" s="13" t="s">
        <v>307</v>
      </c>
      <c r="F67" s="11" t="str">
        <f>HYPERLINK("https://drive.google.com/file/d/1dCRwvlZ_R9nrizfFdf0x9HXUrHNbH_5p/view?usp=drivesdk","&lt;&lt; nama &gt;&gt;")</f>
        <v>&lt;&lt; nama &gt;&gt;</v>
      </c>
      <c r="G67" s="3" t="s">
        <v>281</v>
      </c>
    </row>
    <row r="68">
      <c r="A68" s="6">
        <v>67.0</v>
      </c>
      <c r="B68" s="20" t="s">
        <v>308</v>
      </c>
      <c r="C68" s="21" t="s">
        <v>309</v>
      </c>
      <c r="D68" s="3" t="s">
        <v>310</v>
      </c>
      <c r="E68" s="13" t="s">
        <v>311</v>
      </c>
      <c r="F68" s="11" t="str">
        <f>HYPERLINK("https://drive.google.com/file/d/1zbumluUEuQS9xCId3a-cAWHG4yzDGU3T/view?usp=drivesdk","&lt;&lt; nama &gt;&gt;")</f>
        <v>&lt;&lt; nama &gt;&gt;</v>
      </c>
      <c r="G68" s="3" t="s">
        <v>281</v>
      </c>
    </row>
    <row r="69">
      <c r="A69" s="6">
        <v>68.0</v>
      </c>
      <c r="B69" s="20" t="s">
        <v>312</v>
      </c>
      <c r="C69" s="21" t="s">
        <v>313</v>
      </c>
      <c r="D69" s="3" t="s">
        <v>314</v>
      </c>
      <c r="E69" s="13" t="s">
        <v>315</v>
      </c>
      <c r="F69" s="11" t="str">
        <f>HYPERLINK("https://drive.google.com/file/d/1pc8K6tE3Z_Lf30MjIsMrJaNC2ufHl3CM/view?usp=drivesdk","&lt;&lt; nama &gt;&gt;")</f>
        <v>&lt;&lt; nama &gt;&gt;</v>
      </c>
      <c r="G69" s="3" t="s">
        <v>281</v>
      </c>
    </row>
    <row r="70">
      <c r="A70" s="6">
        <v>69.0</v>
      </c>
      <c r="B70" s="20" t="s">
        <v>316</v>
      </c>
      <c r="C70" s="21" t="s">
        <v>317</v>
      </c>
      <c r="D70" s="3" t="s">
        <v>318</v>
      </c>
      <c r="E70" s="13" t="s">
        <v>319</v>
      </c>
      <c r="F70" s="11" t="str">
        <f>HYPERLINK("https://drive.google.com/file/d/1Ga-_0ZvJW-173BtYOgNm_WzOcQ1fjpUA/view?usp=drivesdk","&lt;&lt; nama &gt;&gt;")</f>
        <v>&lt;&lt; nama &gt;&gt;</v>
      </c>
      <c r="G70" s="3" t="s">
        <v>281</v>
      </c>
    </row>
    <row r="71">
      <c r="A71" s="6">
        <v>70.0</v>
      </c>
      <c r="B71" s="20" t="s">
        <v>320</v>
      </c>
      <c r="C71" s="21" t="s">
        <v>321</v>
      </c>
      <c r="D71" s="3" t="s">
        <v>322</v>
      </c>
      <c r="E71" s="13" t="s">
        <v>323</v>
      </c>
      <c r="F71" s="11" t="str">
        <f>HYPERLINK("https://drive.google.com/file/d/1N5sDBG0bQ29Dl2N8Csde8rMqEY4JHqqo/view?usp=drivesdk","&lt;&lt; nama &gt;&gt;")</f>
        <v>&lt;&lt; nama &gt;&gt;</v>
      </c>
      <c r="G71" s="3" t="s">
        <v>281</v>
      </c>
    </row>
    <row r="72">
      <c r="A72" s="6">
        <v>71.0</v>
      </c>
      <c r="B72" s="20" t="s">
        <v>324</v>
      </c>
      <c r="C72" s="21" t="s">
        <v>325</v>
      </c>
      <c r="D72" s="3" t="s">
        <v>326</v>
      </c>
      <c r="E72" s="13" t="s">
        <v>327</v>
      </c>
      <c r="F72" s="11" t="str">
        <f>HYPERLINK("https://drive.google.com/file/d/1Lv0fad_m2o8OsViQ_MUVQIqT9EVvZ3xT/view?usp=drivesdk","&lt;&lt; nama &gt;&gt;")</f>
        <v>&lt;&lt; nama &gt;&gt;</v>
      </c>
      <c r="G72" s="3" t="s">
        <v>328</v>
      </c>
    </row>
    <row r="73">
      <c r="A73" s="6">
        <v>72.0</v>
      </c>
      <c r="B73" s="20" t="s">
        <v>329</v>
      </c>
      <c r="C73" s="22" t="s">
        <v>330</v>
      </c>
      <c r="D73" s="3" t="s">
        <v>331</v>
      </c>
      <c r="E73" s="13" t="s">
        <v>332</v>
      </c>
      <c r="F73" s="11" t="str">
        <f>HYPERLINK("https://drive.google.com/file/d/16DhyPxyWBMk-E6Wt31OfZGjo394T_npW/view?usp=drivesdk","&lt;&lt; nama &gt;&gt;")</f>
        <v>&lt;&lt; nama &gt;&gt;</v>
      </c>
      <c r="G73" s="3" t="s">
        <v>328</v>
      </c>
    </row>
    <row r="74">
      <c r="A74" s="6">
        <v>73.0</v>
      </c>
      <c r="B74" s="20" t="s">
        <v>333</v>
      </c>
      <c r="C74" s="21" t="s">
        <v>60</v>
      </c>
      <c r="D74" s="3" t="s">
        <v>334</v>
      </c>
      <c r="E74" s="13" t="s">
        <v>335</v>
      </c>
      <c r="F74" s="11" t="str">
        <f>HYPERLINK("https://drive.google.com/file/d/1CdmqXBfNEKcdKNtAlqQ6Xx9NrXt2vD1p/view?usp=drivesdk","&lt;&lt; nama &gt;&gt;")</f>
        <v>&lt;&lt; nama &gt;&gt;</v>
      </c>
      <c r="G74" s="3" t="s">
        <v>328</v>
      </c>
    </row>
    <row r="75">
      <c r="A75" s="6">
        <v>74.0</v>
      </c>
      <c r="B75" s="20" t="s">
        <v>336</v>
      </c>
      <c r="C75" s="21" t="s">
        <v>337</v>
      </c>
      <c r="D75" s="3" t="s">
        <v>338</v>
      </c>
      <c r="E75" s="13" t="s">
        <v>339</v>
      </c>
      <c r="F75" s="11" t="str">
        <f>HYPERLINK("https://drive.google.com/file/d/1NRsSzCUQuv4gcjHwkG5I4_VcwF9PhO45/view?usp=drivesdk","&lt;&lt; nama &gt;&gt;")</f>
        <v>&lt;&lt; nama &gt;&gt;</v>
      </c>
      <c r="G75" s="3" t="s">
        <v>328</v>
      </c>
    </row>
    <row r="76">
      <c r="A76" s="6">
        <v>75.0</v>
      </c>
      <c r="B76" s="23" t="s">
        <v>340</v>
      </c>
      <c r="C76" s="22" t="s">
        <v>341</v>
      </c>
      <c r="D76" s="3" t="s">
        <v>342</v>
      </c>
      <c r="E76" s="13" t="s">
        <v>343</v>
      </c>
      <c r="F76" s="11" t="str">
        <f>HYPERLINK("https://drive.google.com/file/d/1uwiNIdf8zkTkBNFJNxisHtGYIhip6Cum/view?usp=drivesdk","&lt;&lt; nama &gt;&gt;")</f>
        <v>&lt;&lt; nama &gt;&gt;</v>
      </c>
      <c r="G76" s="3" t="s">
        <v>328</v>
      </c>
    </row>
    <row r="77">
      <c r="A77" s="6">
        <v>76.0</v>
      </c>
      <c r="B77" s="23" t="s">
        <v>344</v>
      </c>
      <c r="C77" s="22" t="s">
        <v>345</v>
      </c>
      <c r="D77" s="3" t="s">
        <v>346</v>
      </c>
      <c r="E77" s="13" t="s">
        <v>347</v>
      </c>
      <c r="F77" s="11" t="str">
        <f>HYPERLINK("https://drive.google.com/file/d/1q3sJTvrdzEfAaO06hsb48i81wfo-Ucwq/view?usp=drivesdk","&lt;&lt; nama &gt;&gt;")</f>
        <v>&lt;&lt; nama &gt;&gt;</v>
      </c>
      <c r="G77" s="3" t="s">
        <v>328</v>
      </c>
    </row>
    <row r="78">
      <c r="A78" s="6">
        <v>77.0</v>
      </c>
      <c r="B78" s="20" t="s">
        <v>348</v>
      </c>
      <c r="C78" s="21" t="s">
        <v>220</v>
      </c>
      <c r="D78" s="3" t="s">
        <v>349</v>
      </c>
      <c r="E78" s="13" t="s">
        <v>350</v>
      </c>
      <c r="F78" s="11" t="str">
        <f>HYPERLINK("https://drive.google.com/file/d/1KXrQ519Wt4pQvnV16iPhK7t1-rm9KNO9/view?usp=drivesdk","&lt;&lt; nama &gt;&gt;")</f>
        <v>&lt;&lt; nama &gt;&gt;</v>
      </c>
      <c r="G78" s="3" t="s">
        <v>328</v>
      </c>
    </row>
    <row r="79">
      <c r="A79" s="6">
        <v>78.0</v>
      </c>
      <c r="B79" s="20" t="s">
        <v>351</v>
      </c>
      <c r="C79" s="21" t="s">
        <v>309</v>
      </c>
      <c r="D79" s="3" t="s">
        <v>352</v>
      </c>
      <c r="E79" s="13" t="s">
        <v>353</v>
      </c>
      <c r="F79" s="11" t="str">
        <f>HYPERLINK("https://drive.google.com/file/d/1ZJMEMbsAsyyYugSV22pQKM6JiYn5LU_L/view?usp=drivesdk","&lt;&lt; nama &gt;&gt;")</f>
        <v>&lt;&lt; nama &gt;&gt;</v>
      </c>
      <c r="G79" s="3" t="s">
        <v>328</v>
      </c>
    </row>
    <row r="80">
      <c r="A80" s="6">
        <v>79.0</v>
      </c>
      <c r="B80" s="23" t="s">
        <v>354</v>
      </c>
      <c r="C80" s="22" t="s">
        <v>69</v>
      </c>
      <c r="D80" s="3" t="s">
        <v>355</v>
      </c>
      <c r="E80" s="13" t="s">
        <v>356</v>
      </c>
      <c r="F80" s="11" t="str">
        <f>HYPERLINK("https://drive.google.com/file/d/1t-_wOX06VZEhr0uMUAkchdYcSgvGhOII/view?usp=drivesdk","&lt;&lt; nama &gt;&gt;")</f>
        <v>&lt;&lt; nama &gt;&gt;</v>
      </c>
      <c r="G80" s="3" t="s">
        <v>328</v>
      </c>
    </row>
    <row r="81">
      <c r="A81" s="6">
        <v>80.0</v>
      </c>
      <c r="B81" s="23" t="s">
        <v>357</v>
      </c>
      <c r="C81" s="22" t="s">
        <v>358</v>
      </c>
      <c r="D81" s="3" t="s">
        <v>359</v>
      </c>
      <c r="E81" s="13" t="s">
        <v>360</v>
      </c>
      <c r="F81" s="11" t="str">
        <f>HYPERLINK("https://drive.google.com/file/d/1_dR__TjaD_5asRABLtohJRrEmMZXf9Xm/view?usp=drivesdk","&lt;&lt; nama &gt;&gt;")</f>
        <v>&lt;&lt; nama &gt;&gt;</v>
      </c>
      <c r="G81" s="3" t="s">
        <v>328</v>
      </c>
    </row>
    <row r="82">
      <c r="A82" s="6">
        <v>81.0</v>
      </c>
      <c r="B82" s="23" t="s">
        <v>361</v>
      </c>
      <c r="C82" s="22" t="s">
        <v>100</v>
      </c>
      <c r="D82" s="3" t="s">
        <v>362</v>
      </c>
      <c r="E82" s="13" t="s">
        <v>363</v>
      </c>
      <c r="F82" s="11" t="str">
        <f>HYPERLINK("https://drive.google.com/file/d/1ZPAKSu0HuiK8gKlmLzQbqBE0IJZRUELV/view?usp=drivesdk","&lt;&lt; nama &gt;&gt;")</f>
        <v>&lt;&lt; nama &gt;&gt;</v>
      </c>
      <c r="G82" s="3" t="s">
        <v>364</v>
      </c>
    </row>
    <row r="83">
      <c r="A83" s="6">
        <v>82.0</v>
      </c>
      <c r="B83" s="23" t="s">
        <v>365</v>
      </c>
      <c r="C83" s="22" t="s">
        <v>366</v>
      </c>
      <c r="D83" s="3" t="s">
        <v>367</v>
      </c>
      <c r="E83" s="13" t="s">
        <v>368</v>
      </c>
      <c r="F83" s="11" t="str">
        <f>HYPERLINK("https://drive.google.com/file/d/1D0qNCuI6vT-W2S-OcoJsD1DzL8zmB9Sj/view?usp=drivesdk","&lt;&lt; nama &gt;&gt;")</f>
        <v>&lt;&lt; nama &gt;&gt;</v>
      </c>
      <c r="G83" s="3" t="s">
        <v>364</v>
      </c>
    </row>
    <row r="84">
      <c r="A84" s="6">
        <v>83.0</v>
      </c>
      <c r="B84" s="20" t="s">
        <v>369</v>
      </c>
      <c r="C84" s="21" t="s">
        <v>224</v>
      </c>
      <c r="D84" s="3" t="s">
        <v>370</v>
      </c>
      <c r="E84" s="13" t="s">
        <v>371</v>
      </c>
      <c r="F84" s="11" t="str">
        <f>HYPERLINK("https://drive.google.com/file/d/1Q2LRewAWEF0DP09sjZnuWX5ZxcbqqM3y/view?usp=drivesdk","&lt;&lt; nama &gt;&gt;")</f>
        <v>&lt;&lt; nama &gt;&gt;</v>
      </c>
      <c r="G84" s="3" t="s">
        <v>364</v>
      </c>
    </row>
    <row r="85">
      <c r="A85" s="6">
        <v>84.0</v>
      </c>
      <c r="B85" s="20" t="s">
        <v>372</v>
      </c>
      <c r="C85" s="21" t="s">
        <v>100</v>
      </c>
      <c r="D85" s="3" t="s">
        <v>373</v>
      </c>
      <c r="E85" s="13" t="s">
        <v>374</v>
      </c>
      <c r="F85" s="11" t="str">
        <f>HYPERLINK("https://drive.google.com/file/d/1ojC98RMz4sS0m_PKhmradg9KLPBe_YGR/view?usp=drivesdk","&lt;&lt; nama &gt;&gt;")</f>
        <v>&lt;&lt; nama &gt;&gt;</v>
      </c>
      <c r="G85" s="3" t="s">
        <v>364</v>
      </c>
    </row>
    <row r="86">
      <c r="A86" s="6">
        <v>85.0</v>
      </c>
      <c r="B86" s="20" t="s">
        <v>375</v>
      </c>
      <c r="C86" s="21" t="s">
        <v>302</v>
      </c>
      <c r="D86" s="3" t="s">
        <v>376</v>
      </c>
      <c r="E86" s="13" t="s">
        <v>377</v>
      </c>
      <c r="F86" s="11" t="str">
        <f>HYPERLINK("https://drive.google.com/file/d/1shO9jbBecYcAtHD6jQs6-pIeNsC6Hvhq/view?usp=drivesdk","&lt;&lt; nama &gt;&gt;")</f>
        <v>&lt;&lt; nama &gt;&gt;</v>
      </c>
      <c r="G86" s="3" t="s">
        <v>364</v>
      </c>
    </row>
    <row r="87">
      <c r="A87" s="6">
        <v>86.0</v>
      </c>
      <c r="B87" s="23" t="s">
        <v>378</v>
      </c>
      <c r="C87" s="22" t="s">
        <v>379</v>
      </c>
      <c r="D87" s="3" t="s">
        <v>380</v>
      </c>
      <c r="E87" s="13" t="s">
        <v>381</v>
      </c>
      <c r="F87" s="11" t="str">
        <f>HYPERLINK("https://drive.google.com/file/d/1KjJ9cdEs2juhi2KURkCSu_r0HVRMH6tP/view?usp=drivesdk","&lt;&lt; nama &gt;&gt;")</f>
        <v>&lt;&lt; nama &gt;&gt;</v>
      </c>
      <c r="G87" s="3" t="s">
        <v>364</v>
      </c>
    </row>
    <row r="88">
      <c r="A88" s="6">
        <v>87.0</v>
      </c>
      <c r="B88" s="23" t="s">
        <v>382</v>
      </c>
      <c r="C88" s="22" t="s">
        <v>192</v>
      </c>
      <c r="D88" s="3" t="s">
        <v>383</v>
      </c>
      <c r="E88" s="13" t="s">
        <v>384</v>
      </c>
      <c r="F88" s="11" t="str">
        <f>HYPERLINK("https://drive.google.com/file/d/1SbnZap1jPcZZmmGJAYRcuTPzIOytNmmO/view?usp=drivesdk","&lt;&lt; nama &gt;&gt;")</f>
        <v>&lt;&lt; nama &gt;&gt;</v>
      </c>
      <c r="G88" s="3" t="s">
        <v>385</v>
      </c>
    </row>
    <row r="89">
      <c r="A89" s="6">
        <v>88.0</v>
      </c>
      <c r="B89" s="23" t="s">
        <v>386</v>
      </c>
      <c r="C89" s="22" t="s">
        <v>387</v>
      </c>
      <c r="D89" s="3" t="s">
        <v>388</v>
      </c>
      <c r="E89" s="13" t="s">
        <v>389</v>
      </c>
      <c r="F89" s="11" t="str">
        <f>HYPERLINK("https://drive.google.com/file/d/1Eu0_rycxBZF7qQ9HFfAf83j05q_2eDMz/view?usp=drivesdk","&lt;&lt; nama &gt;&gt;")</f>
        <v>&lt;&lt; nama &gt;&gt;</v>
      </c>
      <c r="G89" s="3" t="s">
        <v>385</v>
      </c>
    </row>
    <row r="90">
      <c r="A90" s="6">
        <v>89.0</v>
      </c>
      <c r="B90" s="23" t="s">
        <v>390</v>
      </c>
      <c r="C90" s="22" t="s">
        <v>391</v>
      </c>
      <c r="D90" s="3" t="s">
        <v>392</v>
      </c>
      <c r="E90" s="13" t="s">
        <v>393</v>
      </c>
      <c r="F90" s="11" t="str">
        <f>HYPERLINK("https://drive.google.com/file/d/1wJ-15EPwTKYq33ij-0CjNWftc5JwHPra/view?usp=drivesdk","&lt;&lt; nama &gt;&gt;")</f>
        <v>&lt;&lt; nama &gt;&gt;</v>
      </c>
      <c r="G90" s="3" t="s">
        <v>394</v>
      </c>
    </row>
    <row r="91">
      <c r="A91" s="6">
        <v>90.0</v>
      </c>
      <c r="B91" s="20" t="s">
        <v>395</v>
      </c>
      <c r="C91" s="21" t="s">
        <v>236</v>
      </c>
      <c r="D91" s="3" t="s">
        <v>396</v>
      </c>
      <c r="E91" s="13" t="s">
        <v>397</v>
      </c>
      <c r="F91" s="11" t="str">
        <f>HYPERLINK("https://drive.google.com/file/d/1LBPAmEq7WIB9otY6mwvmSfh_OAYfXt3k/view?usp=drivesdk","&lt;&lt; nama &gt;&gt;")</f>
        <v>&lt;&lt; nama &gt;&gt;</v>
      </c>
      <c r="G91" s="3" t="s">
        <v>394</v>
      </c>
    </row>
    <row r="92">
      <c r="A92" s="6">
        <v>91.0</v>
      </c>
      <c r="B92" s="27" t="s">
        <v>398</v>
      </c>
      <c r="C92" s="28" t="s">
        <v>260</v>
      </c>
      <c r="D92" s="3" t="s">
        <v>399</v>
      </c>
      <c r="E92" s="13" t="s">
        <v>400</v>
      </c>
      <c r="F92" s="11" t="str">
        <f>HYPERLINK("https://drive.google.com/file/d/1SOnifYqicXthHJqvtu48k50561ICypT5/view?usp=drivesdk","&lt;&lt; nama &gt;&gt;")</f>
        <v>&lt;&lt; nama &gt;&gt;</v>
      </c>
      <c r="G92" s="3" t="s">
        <v>394</v>
      </c>
    </row>
    <row r="93">
      <c r="A93" s="6">
        <v>92.0</v>
      </c>
      <c r="B93" s="27" t="s">
        <v>401</v>
      </c>
      <c r="C93" s="29" t="s">
        <v>402</v>
      </c>
      <c r="D93" s="3" t="s">
        <v>403</v>
      </c>
      <c r="E93" s="10" t="s">
        <v>404</v>
      </c>
      <c r="F93" s="11" t="str">
        <f>HYPERLINK("https://drive.google.com/file/d/1pabnZkVbwDJjEMr7KmAG4urSAmmXHXsR/view?usp=drivesdk","&lt;&lt; nama &gt;&gt;")</f>
        <v>&lt;&lt; nama &gt;&gt;</v>
      </c>
      <c r="G93" s="3" t="s">
        <v>394</v>
      </c>
    </row>
    <row r="94">
      <c r="A94" s="6">
        <v>29.0</v>
      </c>
      <c r="B94" s="20" t="s">
        <v>161</v>
      </c>
      <c r="C94" s="21" t="s">
        <v>162</v>
      </c>
      <c r="D94" s="3" t="s">
        <v>163</v>
      </c>
      <c r="E94" s="13" t="s">
        <v>164</v>
      </c>
      <c r="F94" s="11" t="str">
        <f>HYPERLINK("https://drive.google.com/file/d/1g2OZ8wgrUoD6XalSLhs_B0bngOzFzQFj/view?usp=drivesdk","&lt;&lt; nama &gt;&gt;")</f>
        <v>&lt;&lt; nama &gt;&gt;</v>
      </c>
      <c r="G94" s="3" t="s">
        <v>145</v>
      </c>
    </row>
  </sheetData>
  <hyperlinks>
    <hyperlink r:id="rId1" ref="E2"/>
    <hyperlink r:id="rId2" ref="E3"/>
    <hyperlink r:id="rId3" ref="E4"/>
    <hyperlink r:id="rId4" ref="E5"/>
    <hyperlink r:id="rId5" ref="E6"/>
    <hyperlink r:id="rId6" ref="E7"/>
    <hyperlink r:id="rId7" ref="E8"/>
    <hyperlink r:id="rId8" ref="E9"/>
    <hyperlink r:id="rId9" ref="E10"/>
    <hyperlink r:id="rId10" ref="E11"/>
    <hyperlink r:id="rId11" ref="E12"/>
    <hyperlink r:id="rId12" ref="E13"/>
    <hyperlink r:id="rId13" ref="E14"/>
    <hyperlink r:id="rId14" ref="E15"/>
    <hyperlink r:id="rId15" ref="E16"/>
    <hyperlink r:id="rId16" ref="E17"/>
    <hyperlink r:id="rId17" ref="E18"/>
    <hyperlink r:id="rId18" ref="E19"/>
    <hyperlink r:id="rId19" ref="E20"/>
    <hyperlink r:id="rId20" ref="E21"/>
    <hyperlink r:id="rId21" ref="E22"/>
    <hyperlink r:id="rId22" ref="E23"/>
    <hyperlink r:id="rId23" ref="E24"/>
    <hyperlink r:id="rId24" ref="E25"/>
    <hyperlink r:id="rId25" ref="E26"/>
    <hyperlink r:id="rId26" ref="E27"/>
    <hyperlink r:id="rId27" ref="E28"/>
    <hyperlink r:id="rId28" ref="E29"/>
    <hyperlink r:id="rId29" ref="E30"/>
    <hyperlink r:id="rId30" ref="E31"/>
    <hyperlink r:id="rId31" ref="E32"/>
    <hyperlink r:id="rId32" ref="E33"/>
    <hyperlink r:id="rId33" ref="E34"/>
    <hyperlink r:id="rId34" ref="E35"/>
    <hyperlink r:id="rId35" ref="E36"/>
    <hyperlink r:id="rId36" ref="E37"/>
    <hyperlink r:id="rId37" ref="E38"/>
    <hyperlink r:id="rId38" ref="E39"/>
    <hyperlink r:id="rId39" ref="E40"/>
    <hyperlink r:id="rId40" ref="E41"/>
    <hyperlink r:id="rId41" ref="E42"/>
    <hyperlink r:id="rId42" ref="E43"/>
    <hyperlink r:id="rId43" ref="E44"/>
    <hyperlink r:id="rId44" ref="E45"/>
    <hyperlink r:id="rId45" ref="E46"/>
    <hyperlink r:id="rId46" ref="E47"/>
    <hyperlink r:id="rId47" ref="E48"/>
    <hyperlink r:id="rId48" ref="E49"/>
    <hyperlink r:id="rId49" ref="E50"/>
    <hyperlink r:id="rId50" ref="E51"/>
    <hyperlink r:id="rId51" ref="E52"/>
    <hyperlink r:id="rId52" ref="E53"/>
    <hyperlink r:id="rId53" ref="E54"/>
    <hyperlink r:id="rId54" ref="E55"/>
    <hyperlink r:id="rId55" ref="E56"/>
    <hyperlink r:id="rId56" ref="E57"/>
    <hyperlink r:id="rId57" ref="E58"/>
    <hyperlink r:id="rId58" ref="E59"/>
    <hyperlink r:id="rId59" ref="E60"/>
    <hyperlink r:id="rId60" ref="E61"/>
    <hyperlink r:id="rId61" ref="E62"/>
    <hyperlink r:id="rId62" ref="E63"/>
    <hyperlink r:id="rId63" ref="E64"/>
    <hyperlink r:id="rId64" ref="E65"/>
    <hyperlink r:id="rId65" ref="E66"/>
    <hyperlink r:id="rId66" ref="E67"/>
    <hyperlink r:id="rId67" ref="E68"/>
    <hyperlink r:id="rId68" ref="E69"/>
    <hyperlink r:id="rId69" ref="E70"/>
    <hyperlink r:id="rId70" ref="E71"/>
    <hyperlink r:id="rId71" ref="E72"/>
    <hyperlink r:id="rId72" ref="E73"/>
    <hyperlink r:id="rId73" ref="E74"/>
    <hyperlink r:id="rId74" ref="E75"/>
    <hyperlink r:id="rId75" ref="E76"/>
    <hyperlink r:id="rId76" ref="E77"/>
    <hyperlink r:id="rId77" ref="E78"/>
    <hyperlink r:id="rId78" ref="E79"/>
    <hyperlink r:id="rId79" ref="E80"/>
    <hyperlink r:id="rId80" ref="E81"/>
    <hyperlink r:id="rId81" ref="E82"/>
    <hyperlink r:id="rId82" ref="E83"/>
    <hyperlink r:id="rId83" ref="E84"/>
    <hyperlink r:id="rId84" ref="E85"/>
    <hyperlink r:id="rId85" ref="E86"/>
    <hyperlink r:id="rId86" ref="E87"/>
    <hyperlink r:id="rId87" ref="E88"/>
    <hyperlink r:id="rId88" ref="E89"/>
    <hyperlink r:id="rId89" ref="E90"/>
    <hyperlink r:id="rId90" ref="E91"/>
    <hyperlink r:id="rId91" ref="E92"/>
    <hyperlink r:id="rId92" ref="E93"/>
    <hyperlink r:id="rId93" ref="E94"/>
  </hyperlinks>
  <drawing r:id="rId94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>
    <row r="1">
      <c r="A1" s="3" t="s">
        <v>1</v>
      </c>
      <c r="B1" s="3" t="s">
        <v>4</v>
      </c>
      <c r="C1" s="3" t="s">
        <v>5</v>
      </c>
      <c r="D1" s="3" t="s">
        <v>6</v>
      </c>
      <c r="E1" s="3" t="s">
        <v>7</v>
      </c>
      <c r="F1" s="3" t="s">
        <v>8</v>
      </c>
      <c r="G1" s="3" t="s">
        <v>10</v>
      </c>
      <c r="H1" s="3" t="s">
        <v>11</v>
      </c>
      <c r="I1" s="3" t="s">
        <v>12</v>
      </c>
      <c r="J1" s="3" t="s">
        <v>13</v>
      </c>
      <c r="K1" s="3" t="s">
        <v>14</v>
      </c>
      <c r="L1" s="3" t="s">
        <v>15</v>
      </c>
      <c r="M1" s="3" t="s">
        <v>16</v>
      </c>
      <c r="N1" s="3" t="s">
        <v>20</v>
      </c>
      <c r="O1" s="3" t="s">
        <v>21</v>
      </c>
      <c r="P1" s="3" t="s">
        <v>22</v>
      </c>
      <c r="Q1" s="3" t="s">
        <v>24</v>
      </c>
      <c r="R1" s="3" t="s">
        <v>25</v>
      </c>
      <c r="S1" s="3" t="s">
        <v>27</v>
      </c>
      <c r="T1" s="3" t="s">
        <v>28</v>
      </c>
      <c r="U1" s="3" t="s">
        <v>30</v>
      </c>
      <c r="V1" s="3" t="s">
        <v>31</v>
      </c>
      <c r="W1" s="3" t="s">
        <v>33</v>
      </c>
      <c r="X1" s="3" t="s">
        <v>34</v>
      </c>
      <c r="Y1" s="3" t="s">
        <v>35</v>
      </c>
      <c r="Z1" s="3" t="s">
        <v>36</v>
      </c>
      <c r="AA1" s="3" t="s">
        <v>37</v>
      </c>
      <c r="AB1" s="3" t="s">
        <v>38</v>
      </c>
      <c r="AC1" s="3" t="s">
        <v>39</v>
      </c>
    </row>
    <row r="2">
      <c r="A2" s="3" t="s">
        <v>40</v>
      </c>
      <c r="B2" s="3" t="s">
        <v>41</v>
      </c>
      <c r="C2" s="3" t="s">
        <v>42</v>
      </c>
      <c r="D2" s="9">
        <v>1.978452881E9</v>
      </c>
      <c r="E2" s="9">
        <v>1.0</v>
      </c>
      <c r="F2" s="9">
        <v>2.0</v>
      </c>
      <c r="G2" s="3" t="s">
        <v>43</v>
      </c>
      <c r="H2" s="3" t="s">
        <v>44</v>
      </c>
      <c r="I2" s="3" t="s">
        <v>44</v>
      </c>
      <c r="J2" s="3" t="s">
        <v>45</v>
      </c>
      <c r="K2" s="3" t="s">
        <v>46</v>
      </c>
      <c r="L2" s="3" t="s">
        <v>46</v>
      </c>
      <c r="M2" s="3" t="s">
        <v>47</v>
      </c>
      <c r="N2" s="3" t="b">
        <v>1</v>
      </c>
      <c r="O2" s="3" t="s">
        <v>48</v>
      </c>
      <c r="P2" s="3" t="b">
        <v>0</v>
      </c>
      <c r="R2" s="3" t="b">
        <v>0</v>
      </c>
      <c r="S2" s="3" t="b">
        <v>0</v>
      </c>
      <c r="X2" s="3" t="b">
        <v>0</v>
      </c>
      <c r="AA2" s="3" t="b">
        <v>0</v>
      </c>
    </row>
    <row r="3">
      <c r="A3" s="3" t="s">
        <v>49</v>
      </c>
      <c r="B3" s="3" t="s">
        <v>50</v>
      </c>
      <c r="C3" s="3" t="s">
        <v>42</v>
      </c>
      <c r="D3" s="9">
        <v>1.833071964E9</v>
      </c>
      <c r="E3" s="9">
        <v>1.0</v>
      </c>
      <c r="F3" s="9">
        <v>2.0</v>
      </c>
      <c r="G3" s="3" t="s">
        <v>51</v>
      </c>
      <c r="H3" s="3" t="s">
        <v>44</v>
      </c>
      <c r="I3" s="3" t="s">
        <v>44</v>
      </c>
      <c r="J3" s="3" t="s">
        <v>52</v>
      </c>
      <c r="K3" s="3" t="s">
        <v>46</v>
      </c>
      <c r="L3" s="3" t="s">
        <v>46</v>
      </c>
      <c r="M3" s="3" t="s">
        <v>47</v>
      </c>
      <c r="N3" s="3" t="b">
        <v>1</v>
      </c>
      <c r="O3" s="3" t="s">
        <v>53</v>
      </c>
      <c r="P3" s="3" t="b">
        <v>0</v>
      </c>
      <c r="R3" s="3" t="b">
        <v>0</v>
      </c>
      <c r="S3" s="3" t="b">
        <v>0</v>
      </c>
      <c r="X3" s="3" t="b">
        <v>0</v>
      </c>
      <c r="AA3" s="3" t="b">
        <v>0</v>
      </c>
    </row>
  </sheetData>
  <drawing r:id="rId1"/>
</worksheet>
</file>